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J:\FiscAdm\SvGer\2026\04 - Aquisição_Mat_Serv\3 - Licitações\2026\06 - SINAPI SV\2026 - Artefatos SALC = pós CJU\Anexos Técnicos definitivos\"/>
    </mc:Choice>
  </mc:AlternateContent>
  <xr:revisionPtr revIDLastSave="0" documentId="13_ncr:1_{4FCFCF55-CFDF-42C3-AB7A-9706D2425C88}" xr6:coauthVersionLast="47" xr6:coauthVersionMax="47" xr10:uidLastSave="{00000000-0000-0000-0000-000000000000}"/>
  <bookViews>
    <workbookView xWindow="28680" yWindow="-120" windowWidth="29040" windowHeight="17520" activeTab="1" xr2:uid="{00000000-000D-0000-FFFF-FFFF00000000}"/>
  </bookViews>
  <sheets>
    <sheet name="NÃO DESONERADO-SP" sheetId="2" r:id="rId1"/>
    <sheet name="DESONERADO-SP (2)" sheetId="3" r:id="rId2"/>
  </sheets>
  <definedNames>
    <definedName name="_xlnm._FilterDatabase" localSheetId="1" hidden="1">'DESONERADO-SP (2)'!$A$5:$K$48</definedName>
    <definedName name="_xlnm._FilterDatabase" localSheetId="0" hidden="1">'NÃO DESONERADO-SP'!$A$5:$K$48</definedName>
  </definedNames>
  <calcPr calcId="181029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6" i="3"/>
  <c r="K8" i="3"/>
  <c r="K50" i="3"/>
  <c r="K7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45" i="3"/>
  <c r="K46" i="3"/>
  <c r="K47" i="3"/>
  <c r="K48" i="3"/>
  <c r="K6" i="3"/>
  <c r="K51" i="2"/>
  <c r="K52" i="2"/>
  <c r="K52" i="3"/>
  <c r="K51" i="3" s="1"/>
</calcChain>
</file>

<file path=xl/sharedStrings.xml><?xml version="1.0" encoding="utf-8"?>
<sst xmlns="http://schemas.openxmlformats.org/spreadsheetml/2006/main" count="421" uniqueCount="116">
  <si>
    <t>Planilha Sintética Simples</t>
  </si>
  <si>
    <r>
      <rPr>
        <b/>
        <sz val="11"/>
        <color rgb="FF000000"/>
        <rFont val="Calibri"/>
        <family val="2"/>
      </rPr>
      <t>Bancos:</t>
    </r>
    <r>
      <rPr>
        <sz val="11"/>
        <color rgb="FF000000"/>
        <rFont val="Calibri"/>
        <family val="2"/>
      </rPr>
      <t xml:space="preserve">
SINAPI: SP 2/2026</t>
    </r>
    <r>
      <rPr>
        <sz val="11"/>
        <color rgb="FF000000"/>
        <rFont val="Calibri"/>
        <family val="2"/>
      </rPr>
      <t xml:space="preserve">
ORSE: SE 3/2026</t>
    </r>
  </si>
  <si>
    <t>Item</t>
  </si>
  <si>
    <t>Tipo</t>
  </si>
  <si>
    <t>Banco</t>
  </si>
  <si>
    <t>Código</t>
  </si>
  <si>
    <t>Descrição</t>
  </si>
  <si>
    <t>Un.</t>
  </si>
  <si>
    <t>Qtd.</t>
  </si>
  <si>
    <t>Preço Unit</t>
  </si>
  <si>
    <t>Preço com BDI</t>
  </si>
  <si>
    <t>Total sem BDI</t>
  </si>
  <si>
    <t>Total</t>
  </si>
  <si>
    <t>Composição</t>
  </si>
  <si>
    <t>ORSE</t>
  </si>
  <si>
    <t>Ponto de água fria embutido, c/material aço galvanizado Ø 20mm (3/4")</t>
  </si>
  <si>
    <t>un</t>
  </si>
  <si>
    <t>SINAPI</t>
  </si>
  <si>
    <t>TELHAMENTO COM TELHA METÁLICA TERMOACÚSTICA E = 30 MM, COM ATÉ 2 ÁGUAS, INCLUSO IÇAMENTO. AF_07/2019</t>
  </si>
  <si>
    <t>M2</t>
  </si>
  <si>
    <t>EMASSAMENTO COM MASSA LÁTEX, APLICAÇÃO EM PAREDE, DUAS DEMÃOS, LIXAMENTO MANUAL. AF_04/2023</t>
  </si>
  <si>
    <t>ENGENHEIRO CIVIL DE OBRA PLENO COM ENCARGOS COMPLEMENTARES</t>
  </si>
  <si>
    <t>MES</t>
  </si>
  <si>
    <t>DEMOLIÇÃO DE ALVENARIA DE TIJOLO MACIÇO, DE FORMA MANUAL, SEM REAPROVEITAMENTO. AF_09/2023</t>
  </si>
  <si>
    <t>M3</t>
  </si>
  <si>
    <t>EMASSAMENTO COM MASSA LÁTEX, APLICAÇÃO EM TETO, DUAS DEMÃOS, LIXAMENTO MANUAL. AF_04/2023</t>
  </si>
  <si>
    <t>PAREDE COM SISTEMA EM CHAPAS DE GESSO PARA DRYWALL, USO INTERNO, COM DUAS FACES DUPLAS E ESTRUTURA METÁLICA COM GUIAS DUPLAS PARA PAREDES COM ÁREA LÍQUIDA MAIOR OU IGUAL A 6 M2, COM VÃOS. AF_07/2023_PS</t>
  </si>
  <si>
    <t>CABO DE COBRE FLEXÍVEL ISOLADO, 2,5 MM², ANTI-CHAMA 0,6/1,0 KV, PARA CIRCUITOS TERMINAIS - FORNECIMENTO E INSTALAÇÃO. AF_03/2023</t>
  </si>
  <si>
    <t>M</t>
  </si>
  <si>
    <t>ALVENARIA DE BLOCOS DE CONCRETO ESTRUTURAL 14X19X29 CM (ESPESSURA 14 CM), FBK = 14 MPA, UTILIZANDO COLHER DE PEDREIRO. AF_10/2022</t>
  </si>
  <si>
    <t>DEMOLIÇÃO DE ALVENARIA DE BLOCO FURADO, DE FORMA MANUAL, COM REAPROVEITAMENTO. AF_09/2023</t>
  </si>
  <si>
    <t>Ponto de interruptor 01 seção aparente com tomada conjugada (1 s + 1 t), com eletroduto de ferro galvanizado Ø 3/4" - Rev. 01</t>
  </si>
  <si>
    <t>EMBOÇO OU MASSA ÚNICA EM ARGAMASSA TRAÇO 1:2:8, PREPARO MANUAL, APLICADA MANUALMENTE EM PANOS CEGOS DE FACHADA (SEM PRESENÇA DE VÃOS), ESPESSURA DE 25 MM. AF_09/2022</t>
  </si>
  <si>
    <t>CONTRAPISO EM ARGAMASSA PRONTA, PREPARO MECÂNICO COM MISTURADOR 300 KG, APLICADO EM ÁREAS SECAS SOBRE LAJE, NÃO ADERIDO, ESPESSURA 5CM. AF_07/2021</t>
  </si>
  <si>
    <t>PINTURA LÁTEX ACRÍLICA PREMIUM, APLICAÇÃO MANUAL EM PAREDES, DUAS DEMÃOS. AF_04/2023</t>
  </si>
  <si>
    <t>Ponto de esgoto com tubo de pvc rígido soldável de  Ø 75 mm</t>
  </si>
  <si>
    <t>Treliça metálica Pratt, em perfis UDC150x50x4,75kg/m, diagonais tracionadas, p/ telhados em duas águas sem lanternin, vãos 20,01 a 30,00m, pintura 01 demão epoxi fundo óxido ferro + 02 demãos esmalte epoxi branco - Executada</t>
  </si>
  <si>
    <t>m</t>
  </si>
  <si>
    <t>ENCARREGADO GERAL DE OBRAS COM ENCARGOS COMPLEMENTARES</t>
  </si>
  <si>
    <t>PAREDE COM SISTEMA EM CHAPAS DE GESSO PARA DRYWALL, USO INTERNO, COM DUAS FACES DUPLAS E ESTRUTURA METÁLICA COM GUIAS DUPLAS PARA PAREDES COM ÁREA LÍQUIDA MENOR QUE 6 M2, COM VÃOS. AF_07/2023_PS</t>
  </si>
  <si>
    <t>DEMOLIÇÃO DE REVESTIMENTO CERÂMICO, DE FORMA MANUAL, SEM REAPROVEITAMENTO. AF_09/2023</t>
  </si>
  <si>
    <t>REMOÇÃO DE LUMINÁRIAS, DE FORMA MANUAL, SEM REAPROVEITAMENTO. AF_09/2023</t>
  </si>
  <si>
    <t>UN</t>
  </si>
  <si>
    <t>EMBOÇO, EM ARGAMASSA INDUSTRIALIZADA, PREPARO MECÂNICO, APLICADO COM EQUIPAMENTO DE MISTURA E PROJEÇÃO DE ARGAMASSA EM PAREDES INTERNAS, E = 10MM, COM TALISCAS. AF_03/2024</t>
  </si>
  <si>
    <t>DEMOLIÇÃO DE PISO DE CONCRETO SIMPLES, DE FORMA MANUAL, SEM REAPROVEITAMENTO. AF_09/2023</t>
  </si>
  <si>
    <t>Ponto de tomada 2p+t, ABNT, de embutir, 10 A, com eletroduto de ferro galvanizado aparente Ø 3/4", fio rigido 2,5mm² (fio 12), inclusive placa em pvc e aterramento</t>
  </si>
  <si>
    <t>pt</t>
  </si>
  <si>
    <t>REVESTIMENTO CERÂMICO PARA PISO COM PLACAS TIPO PORCELANATO DE DIMENSÕES 60X60 CM APLICADA EM AMBIENTES DE ÁREA MAIOR QUE 10 M². AF_02/2023_PE</t>
  </si>
  <si>
    <t>Pia de cozinha com bancada em granito cinza andorinha, e = 2cm, dim 3.45x0.60, com 01 cuba de aço inox, sifão cromado, válvula cromada, torneira cromada, inclusive rodopia 10 cm, assentada</t>
  </si>
  <si>
    <t>PINTURA LÁTEX ACRÍLICA PREMIUM, APLICAÇÃO MANUAL EM TETO, DUAS DEMÃOS. AF_04/2023</t>
  </si>
  <si>
    <t>FORNECIMENTO E INSTALAÇÃO DE PLACA DE OBRA COM CHAPA GALVANIZADA E ESTRUTURA DE MADEIRA. AF_03/2022_PS</t>
  </si>
  <si>
    <t>REMOÇÃO DE PORTAS, DE FORMA MANUAL, SEM REAPROVEITAMENTO. AF_09/2023</t>
  </si>
  <si>
    <t>LUMINÁRIA TIPO PLAFON CIRCULAR, DE SOBREPOR, COM LED DE 12/13 W - FORNECIMENTO E INSTALAÇÃO. AF_09/2024</t>
  </si>
  <si>
    <t>PORTA DE ABRIR COM MOLA HIDRÁULICA, EM VIDRO TEMPERADO, 120X210 CM, ESPESSURA 10 MM, INCLUSIVE ACESSÓRIOS. AF_11/2025</t>
  </si>
  <si>
    <t>Ponto seco de tomada p/ lógica, com eletroduto pvc rígido embutido, Ø 3/4"</t>
  </si>
  <si>
    <t>REMOÇÃO DE ENTULHO CLASSE A (ALVENARIA, CONCRETO, ARGAMASSAS E CERÂMICOS) POR DUTO DE ENTULHO E ACONDICIONAMENTO FINAL EM CAÇAMBA ESTACIONÁRIA. EXCLUSO FRETE. AF_09/2025</t>
  </si>
  <si>
    <t>Ponto de luz em teto ou parede, com eletroduto de ferro galvanizado aparente Ø 3/4"</t>
  </si>
  <si>
    <t>PORTA DE ABRIR COM MOLA HIDRÁULICA, EM VIDRO TEMPERADO, 2 FOLHAS DE 90X210 CM, ESPESSURA DE 10 MM, INCLUSIVE ACESSÓRIOS. AF_11/2025</t>
  </si>
  <si>
    <t>TRANSPORTE COM CAMINHÃO BASCULANTE DE 10 M³, EM VIA INTERNA (DENTRO DO CANTEIRO - UNIDADE: M3XKM). AF_07/2020</t>
  </si>
  <si>
    <t>M3XKM</t>
  </si>
  <si>
    <t>Insumo</t>
  </si>
  <si>
    <t>PORTA DE ABRIR / GIRO, EM MADEIRA MACICA (ANGELIM OU EQUIVALENTE REGIONAL), QUALQUER DESENHO (VERTICAL/DIAGONAL/HORIZ.), E = *3,5* CM, DIMENSOES 2,10 X 0,70 (SOMENTE FOLHA DE PORTA, ACABAMENTO NATURAL)</t>
  </si>
  <si>
    <t>EXECUÇÃO DOS APOIOS PARA CONTÊINER OU MÓDULO HABITÁVEL. AF_03/2024</t>
  </si>
  <si>
    <t>Fornecimento e instalação de chapas de policarbonato, e=8mm em toldo/cobertura/fechamento/etc - Rev 01</t>
  </si>
  <si>
    <t>m²</t>
  </si>
  <si>
    <t>INSTALAÇÃO E DESINSTALAÇÃO MECANIZADA DE CONTÊINER OU MÓDULO HABITÁVEL DE USOS DIVERSOS. AF_03/2024</t>
  </si>
  <si>
    <t>LOCACAO DE CONTAINER 2,30 X 6,00 M, ALT. 2,50 M, PARA ESCRITORIO, SEM DIVISORIAS INTERNAS E SEM SANITARIO (NAO INCLUI MOBILIZACAO/DESMOBILIZACAO)</t>
  </si>
  <si>
    <t>Aluguel de container - Banheiro com 4 chuveiros, 1 lavatório, 1 mictório e 4 bacias - 6,20 x 2,40m</t>
  </si>
  <si>
    <t>mês</t>
  </si>
  <si>
    <t>Alambrado (ht=5.10m) com tela galv. 2"x2" (h=1,50m), tela em nylon 10x10cm (h=3,00m), montantes em tubo galvanizados de 2" a cada 2m, tubos de galvanizados de 1" (horizontais), mureta (h=0,50m) em alvenaria de blocos de cimento revestida e pintada</t>
  </si>
  <si>
    <t>Total do BDI</t>
  </si>
  <si>
    <t>Orçamento: DESONERADO</t>
  </si>
  <si>
    <t xml:space="preserve"> 1</t>
  </si>
  <si>
    <t xml:space="preserve"> 2</t>
  </si>
  <si>
    <t xml:space="preserve"> 3</t>
  </si>
  <si>
    <t xml:space="preserve"> 4</t>
  </si>
  <si>
    <t xml:space="preserve"> 5</t>
  </si>
  <si>
    <t xml:space="preserve"> 6</t>
  </si>
  <si>
    <t xml:space="preserve"> 7</t>
  </si>
  <si>
    <t xml:space="preserve"> 8</t>
  </si>
  <si>
    <t xml:space="preserve">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</si>
  <si>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</si>
  <si>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</si>
  <si>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</si>
  <si>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</si>
  <si>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</si>
  <si>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</si>
  <si>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</si>
  <si>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</si>
  <si>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</si>
  <si>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</si>
  <si>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</si>
  <si>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</si>
  <si>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</si>
  <si>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</si>
  <si>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</si>
  <si>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</si>
  <si>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</si>
  <si>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</si>
  <si>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</si>
  <si>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</si>
  <si>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</si>
  <si>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</si>
  <si>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</si>
  <si>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</si>
  <si>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</si>
  <si>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</si>
  <si>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</si>
  <si>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</si>
  <si>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</si>
  <si>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</si>
  <si>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</si>
  <si>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</si>
  <si>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</si>
  <si>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</si>
  <si>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>Orçamento: NÃO DESONERADO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</si>
</sst>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20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0" fillId="2" borderId="2" xfId="0" applyFill="1" applyBorder="1"/>
    <xf numFmtId="0" fontId="1" fillId="2" borderId="0" xfId="0" applyFont="1" applyFill="1" applyAlignment="1">
      <alignment horizontal="center"/>
    </xf>
    <xf numFmtId="0" fontId="0" fillId="3" borderId="3" xfId="0" applyFill="1" applyBorder="1"/>
    <xf numFmtId="4" fontId="0" fillId="3" borderId="3" xfId="0" applyNumberFormat="1" applyFill="1" applyBorder="1"/>
    <xf numFmtId="4" fontId="0" fillId="0" borderId="0" xfId="0" applyNumberFormat="1"/>
    <xf numFmtId="4" fontId="2" fillId="0" borderId="0" xfId="0" applyNumberFormat="1" applyFont="1"/>
    <xf numFmtId="0" fontId="0" fillId="3" borderId="3" xfId="0" applyFill="1" applyBorder="1" applyAlignment="1">
      <alignment wrapText="1"/>
    </xf>
    <xf numFmtId="0" fontId="0" fillId="0" borderId="0" xfId="0" applyAlignment="1">
      <alignment wrapText="1"/>
    </xf>
    <xf numFmtId="0" fontId="3" fillId="2" borderId="1" xfId="0" applyFont="1" applyFill="1" applyBorder="1"/>
    <xf numFmtId="4" fontId="5" fillId="0" borderId="0" xfId="0" applyNumberFormat="1" applyFont="1"/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662D2-E404-4524-AC34-F9553604C7A2}">
  <sheetPr>
    <pageSetUpPr fitToPage="1"/>
  </sheetPr>
  <dimension ref="A1:K53"/>
  <sheetViews>
    <sheetView view="pageBreakPreview" zoomScale="60" zoomScaleNormal="100" workbookViewId="0">
      <pane ySplit="5" topLeftCell="A39" activePane="bottomLeft" state="frozen"/>
      <selection pane="bottomLeft" activeCell="G57" sqref="G57"/>
    </sheetView>
  </sheetViews>
  <sheetFormatPr defaultRowHeight="15" x14ac:dyDescent="0.25"/>
  <cols>
    <col min="1" max="1" width="20" customWidth="1"/>
    <col min="2" max="4" width="13" customWidth="1"/>
    <col min="5" max="5" width="80" customWidth="1"/>
    <col min="6" max="7" width="10" customWidth="1"/>
    <col min="8" max="8" width="13" customWidth="1"/>
    <col min="9" max="11" width="17" customWidth="1"/>
  </cols>
  <sheetData>
    <row r="1" spans="1:11" ht="5.099999999999999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6.25" x14ac:dyDescent="0.4">
      <c r="A2" s="10" t="s">
        <v>115</v>
      </c>
      <c r="B2" s="1"/>
      <c r="C2" s="1"/>
      <c r="D2" s="1"/>
      <c r="E2" s="3" t="s">
        <v>0</v>
      </c>
      <c r="F2" s="1"/>
      <c r="G2" s="1"/>
      <c r="H2" s="1"/>
      <c r="I2" s="1"/>
      <c r="J2" s="1"/>
      <c r="K2" s="2"/>
    </row>
    <row r="3" spans="1:11" ht="45" customHeight="1" x14ac:dyDescent="0.25">
      <c r="A3" s="12" t="s">
        <v>1</v>
      </c>
      <c r="B3" s="13"/>
      <c r="C3" s="1"/>
      <c r="D3" s="1"/>
      <c r="E3" s="1"/>
      <c r="F3" s="1"/>
      <c r="G3" s="1"/>
      <c r="H3" s="1"/>
      <c r="I3" s="1"/>
      <c r="J3" s="1"/>
      <c r="K3" s="2"/>
    </row>
    <row r="4" spans="1:11" ht="5.0999999999999996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0.100000000000001" customHeight="1" x14ac:dyDescent="0.25">
      <c r="A5" s="4" t="s">
        <v>2</v>
      </c>
      <c r="B5" s="4" t="s">
        <v>3</v>
      </c>
      <c r="C5" s="4" t="s">
        <v>4</v>
      </c>
      <c r="D5" s="4" t="s">
        <v>5</v>
      </c>
      <c r="E5" s="8" t="s">
        <v>6</v>
      </c>
      <c r="F5" s="4" t="s">
        <v>7</v>
      </c>
      <c r="G5" s="4" t="s">
        <v>8</v>
      </c>
      <c r="H5" s="5" t="s">
        <v>9</v>
      </c>
      <c r="I5" s="5" t="s">
        <v>10</v>
      </c>
      <c r="J5" s="5" t="s">
        <v>11</v>
      </c>
      <c r="K5" s="5" t="s">
        <v>12</v>
      </c>
    </row>
    <row r="6" spans="1:11" x14ac:dyDescent="0.25">
      <c r="A6" t="s">
        <v>72</v>
      </c>
      <c r="B6" t="s">
        <v>13</v>
      </c>
      <c r="C6" t="s">
        <v>14</v>
      </c>
      <c r="D6">
        <v>881</v>
      </c>
      <c r="E6" s="9" t="s">
        <v>15</v>
      </c>
      <c r="F6" t="s">
        <v>16</v>
      </c>
      <c r="G6">
        <v>1</v>
      </c>
      <c r="H6" s="6">
        <v>311.82</v>
      </c>
      <c r="I6" s="6">
        <v>311.82</v>
      </c>
      <c r="J6" s="6">
        <v>311.82</v>
      </c>
      <c r="K6" s="6">
        <v>311.82</v>
      </c>
    </row>
    <row r="7" spans="1:11" ht="30" x14ac:dyDescent="0.25">
      <c r="A7" t="s">
        <v>73</v>
      </c>
      <c r="B7" t="s">
        <v>13</v>
      </c>
      <c r="C7" t="s">
        <v>17</v>
      </c>
      <c r="D7">
        <v>94216</v>
      </c>
      <c r="E7" s="9" t="s">
        <v>18</v>
      </c>
      <c r="F7" t="s">
        <v>19</v>
      </c>
      <c r="G7">
        <v>400</v>
      </c>
      <c r="H7" s="6">
        <v>193.62</v>
      </c>
      <c r="I7" s="6">
        <v>193.62</v>
      </c>
      <c r="J7" s="6">
        <v>77448</v>
      </c>
      <c r="K7" s="6">
        <v>77448</v>
      </c>
    </row>
    <row r="8" spans="1:11" ht="30" x14ac:dyDescent="0.25">
      <c r="A8" t="s">
        <v>74</v>
      </c>
      <c r="B8" t="s">
        <v>13</v>
      </c>
      <c r="C8" t="s">
        <v>17</v>
      </c>
      <c r="D8">
        <v>88497</v>
      </c>
      <c r="E8" s="9" t="s">
        <v>20</v>
      </c>
      <c r="F8" t="s">
        <v>19</v>
      </c>
      <c r="G8">
        <v>430</v>
      </c>
      <c r="H8" s="6">
        <v>22.65</v>
      </c>
      <c r="I8" s="6">
        <v>22.65</v>
      </c>
      <c r="J8" s="6">
        <v>9739.5</v>
      </c>
      <c r="K8" s="6">
        <v>9739.5</v>
      </c>
    </row>
    <row r="9" spans="1:11" x14ac:dyDescent="0.25">
      <c r="A9" t="s">
        <v>75</v>
      </c>
      <c r="B9" t="s">
        <v>13</v>
      </c>
      <c r="C9" t="s">
        <v>17</v>
      </c>
      <c r="D9">
        <v>93567</v>
      </c>
      <c r="E9" s="9" t="s">
        <v>21</v>
      </c>
      <c r="F9" t="s">
        <v>22</v>
      </c>
      <c r="G9">
        <v>0.5</v>
      </c>
      <c r="H9" s="6">
        <v>25149.06</v>
      </c>
      <c r="I9" s="6">
        <v>25149.06</v>
      </c>
      <c r="J9" s="6">
        <v>12574.53</v>
      </c>
      <c r="K9" s="6">
        <v>12574.53</v>
      </c>
    </row>
    <row r="10" spans="1:11" ht="30" x14ac:dyDescent="0.25">
      <c r="A10" t="s">
        <v>76</v>
      </c>
      <c r="B10" t="s">
        <v>13</v>
      </c>
      <c r="C10" t="s">
        <v>17</v>
      </c>
      <c r="D10">
        <v>97624</v>
      </c>
      <c r="E10" s="9" t="s">
        <v>23</v>
      </c>
      <c r="F10" t="s">
        <v>24</v>
      </c>
      <c r="G10">
        <v>31</v>
      </c>
      <c r="H10" s="6">
        <v>152.46</v>
      </c>
      <c r="I10" s="6">
        <v>152.46</v>
      </c>
      <c r="J10" s="6">
        <v>4726.26</v>
      </c>
      <c r="K10" s="6">
        <v>4726.26</v>
      </c>
    </row>
    <row r="11" spans="1:11" ht="30" x14ac:dyDescent="0.25">
      <c r="A11" t="s">
        <v>77</v>
      </c>
      <c r="B11" t="s">
        <v>13</v>
      </c>
      <c r="C11" t="s">
        <v>17</v>
      </c>
      <c r="D11">
        <v>88496</v>
      </c>
      <c r="E11" s="9" t="s">
        <v>25</v>
      </c>
      <c r="F11" t="s">
        <v>19</v>
      </c>
      <c r="G11">
        <v>45</v>
      </c>
      <c r="H11" s="6">
        <v>40.880000000000003</v>
      </c>
      <c r="I11" s="6">
        <v>40.880000000000003</v>
      </c>
      <c r="J11" s="6">
        <v>1839.6</v>
      </c>
      <c r="K11" s="6">
        <v>1839.6</v>
      </c>
    </row>
    <row r="12" spans="1:11" ht="45" x14ac:dyDescent="0.25">
      <c r="A12" t="s">
        <v>78</v>
      </c>
      <c r="B12" t="s">
        <v>13</v>
      </c>
      <c r="C12" t="s">
        <v>17</v>
      </c>
      <c r="D12">
        <v>96369</v>
      </c>
      <c r="E12" s="9" t="s">
        <v>26</v>
      </c>
      <c r="F12" t="s">
        <v>19</v>
      </c>
      <c r="G12">
        <v>65</v>
      </c>
      <c r="H12" s="6">
        <v>197.62</v>
      </c>
      <c r="I12" s="6">
        <v>197.62</v>
      </c>
      <c r="J12" s="6">
        <v>12845.3</v>
      </c>
      <c r="K12" s="6">
        <v>12845.3</v>
      </c>
    </row>
    <row r="13" spans="1:11" ht="30" x14ac:dyDescent="0.25">
      <c r="A13" t="s">
        <v>79</v>
      </c>
      <c r="B13" t="s">
        <v>13</v>
      </c>
      <c r="C13" t="s">
        <v>17</v>
      </c>
      <c r="D13">
        <v>91927</v>
      </c>
      <c r="E13" s="9" t="s">
        <v>27</v>
      </c>
      <c r="F13" t="s">
        <v>28</v>
      </c>
      <c r="G13">
        <v>300</v>
      </c>
      <c r="H13" s="6">
        <v>6.09</v>
      </c>
      <c r="I13" s="6">
        <v>6.09</v>
      </c>
      <c r="J13" s="6">
        <v>1827</v>
      </c>
      <c r="K13" s="6">
        <v>1827</v>
      </c>
    </row>
    <row r="14" spans="1:11" ht="30" x14ac:dyDescent="0.25">
      <c r="A14" t="s">
        <v>80</v>
      </c>
      <c r="B14" t="s">
        <v>13</v>
      </c>
      <c r="C14" t="s">
        <v>17</v>
      </c>
      <c r="D14">
        <v>89480</v>
      </c>
      <c r="E14" s="9" t="s">
        <v>29</v>
      </c>
      <c r="F14" t="s">
        <v>19</v>
      </c>
      <c r="G14">
        <v>47</v>
      </c>
      <c r="H14" s="6">
        <v>173.1</v>
      </c>
      <c r="I14" s="6">
        <v>173.1</v>
      </c>
      <c r="J14" s="6">
        <v>8135.7</v>
      </c>
      <c r="K14" s="6">
        <v>8135.7</v>
      </c>
    </row>
    <row r="15" spans="1:11" ht="30" x14ac:dyDescent="0.25">
      <c r="A15" t="s">
        <v>81</v>
      </c>
      <c r="B15" t="s">
        <v>13</v>
      </c>
      <c r="C15" t="s">
        <v>17</v>
      </c>
      <c r="D15">
        <v>97621</v>
      </c>
      <c r="E15" s="9" t="s">
        <v>30</v>
      </c>
      <c r="F15" t="s">
        <v>24</v>
      </c>
      <c r="G15">
        <v>10</v>
      </c>
      <c r="H15" s="6">
        <v>166.38</v>
      </c>
      <c r="I15" s="6">
        <v>166.38</v>
      </c>
      <c r="J15" s="6">
        <v>1663.8</v>
      </c>
      <c r="K15" s="6">
        <v>1663.8</v>
      </c>
    </row>
    <row r="16" spans="1:11" ht="30" x14ac:dyDescent="0.25">
      <c r="A16" t="s">
        <v>82</v>
      </c>
      <c r="B16" t="s">
        <v>13</v>
      </c>
      <c r="C16" t="s">
        <v>14</v>
      </c>
      <c r="D16">
        <v>645</v>
      </c>
      <c r="E16" s="9" t="s">
        <v>31</v>
      </c>
      <c r="F16" t="s">
        <v>16</v>
      </c>
      <c r="G16">
        <v>1</v>
      </c>
      <c r="H16" s="6">
        <v>297.54000000000002</v>
      </c>
      <c r="I16" s="6">
        <v>297.54000000000002</v>
      </c>
      <c r="J16" s="6">
        <v>297.54000000000002</v>
      </c>
      <c r="K16" s="6">
        <v>297.54000000000002</v>
      </c>
    </row>
    <row r="17" spans="1:11" ht="45" x14ac:dyDescent="0.25">
      <c r="A17" t="s">
        <v>83</v>
      </c>
      <c r="B17" t="s">
        <v>13</v>
      </c>
      <c r="C17" t="s">
        <v>17</v>
      </c>
      <c r="D17">
        <v>87794</v>
      </c>
      <c r="E17" s="9" t="s">
        <v>32</v>
      </c>
      <c r="F17" t="s">
        <v>19</v>
      </c>
      <c r="G17">
        <v>8</v>
      </c>
      <c r="H17" s="6">
        <v>52.19</v>
      </c>
      <c r="I17" s="6">
        <v>52.19</v>
      </c>
      <c r="J17" s="6">
        <v>417.52</v>
      </c>
      <c r="K17" s="6">
        <v>417.52</v>
      </c>
    </row>
    <row r="18" spans="1:11" ht="45" x14ac:dyDescent="0.25">
      <c r="A18" t="s">
        <v>84</v>
      </c>
      <c r="B18" t="s">
        <v>13</v>
      </c>
      <c r="C18" t="s">
        <v>17</v>
      </c>
      <c r="D18">
        <v>87693</v>
      </c>
      <c r="E18" s="9" t="s">
        <v>33</v>
      </c>
      <c r="F18" t="s">
        <v>19</v>
      </c>
      <c r="G18">
        <v>220</v>
      </c>
      <c r="H18" s="6">
        <v>138.12</v>
      </c>
      <c r="I18" s="6">
        <v>138.12</v>
      </c>
      <c r="J18" s="6">
        <v>30386.400000000001</v>
      </c>
      <c r="K18" s="6">
        <v>30386.400000000001</v>
      </c>
    </row>
    <row r="19" spans="1:11" ht="30" x14ac:dyDescent="0.25">
      <c r="A19" t="s">
        <v>85</v>
      </c>
      <c r="B19" t="s">
        <v>13</v>
      </c>
      <c r="C19" t="s">
        <v>17</v>
      </c>
      <c r="D19">
        <v>88489</v>
      </c>
      <c r="E19" s="9" t="s">
        <v>34</v>
      </c>
      <c r="F19" t="s">
        <v>19</v>
      </c>
      <c r="G19">
        <v>360</v>
      </c>
      <c r="H19" s="6">
        <v>15.46</v>
      </c>
      <c r="I19" s="6">
        <v>15.46</v>
      </c>
      <c r="J19" s="6">
        <v>5565.6</v>
      </c>
      <c r="K19" s="6">
        <v>5565.6</v>
      </c>
    </row>
    <row r="20" spans="1:11" x14ac:dyDescent="0.25">
      <c r="A20" t="s">
        <v>86</v>
      </c>
      <c r="B20" t="s">
        <v>13</v>
      </c>
      <c r="C20" t="s">
        <v>14</v>
      </c>
      <c r="D20">
        <v>8342</v>
      </c>
      <c r="E20" s="9" t="s">
        <v>35</v>
      </c>
      <c r="F20" t="s">
        <v>16</v>
      </c>
      <c r="G20">
        <v>1</v>
      </c>
      <c r="H20" s="6">
        <v>166.47</v>
      </c>
      <c r="I20" s="6">
        <v>166.47</v>
      </c>
      <c r="J20" s="6">
        <v>166.47</v>
      </c>
      <c r="K20" s="6">
        <v>166.47</v>
      </c>
    </row>
    <row r="21" spans="1:11" ht="45" x14ac:dyDescent="0.25">
      <c r="A21" t="s">
        <v>87</v>
      </c>
      <c r="B21" t="s">
        <v>13</v>
      </c>
      <c r="C21" t="s">
        <v>14</v>
      </c>
      <c r="D21">
        <v>12387</v>
      </c>
      <c r="E21" s="9" t="s">
        <v>36</v>
      </c>
      <c r="F21" t="s">
        <v>37</v>
      </c>
      <c r="G21">
        <v>200</v>
      </c>
      <c r="H21" s="6">
        <v>459.29</v>
      </c>
      <c r="I21" s="6">
        <v>459.29</v>
      </c>
      <c r="J21" s="6">
        <v>91858</v>
      </c>
      <c r="K21" s="6">
        <v>91858</v>
      </c>
    </row>
    <row r="22" spans="1:11" x14ac:dyDescent="0.25">
      <c r="A22" t="s">
        <v>88</v>
      </c>
      <c r="B22" t="s">
        <v>13</v>
      </c>
      <c r="C22" t="s">
        <v>17</v>
      </c>
      <c r="D22">
        <v>93572</v>
      </c>
      <c r="E22" s="9" t="s">
        <v>38</v>
      </c>
      <c r="F22" t="s">
        <v>22</v>
      </c>
      <c r="G22">
        <v>1</v>
      </c>
      <c r="H22" s="6">
        <v>9468.2099999999991</v>
      </c>
      <c r="I22" s="6">
        <v>9468.2099999999991</v>
      </c>
      <c r="J22" s="6">
        <v>9468.2099999999991</v>
      </c>
      <c r="K22" s="6">
        <v>9468.2099999999991</v>
      </c>
    </row>
    <row r="23" spans="1:11" ht="45" x14ac:dyDescent="0.25">
      <c r="A23" t="s">
        <v>89</v>
      </c>
      <c r="B23" t="s">
        <v>13</v>
      </c>
      <c r="C23" t="s">
        <v>17</v>
      </c>
      <c r="D23">
        <v>104723</v>
      </c>
      <c r="E23" s="9" t="s">
        <v>39</v>
      </c>
      <c r="F23" t="s">
        <v>19</v>
      </c>
      <c r="G23">
        <v>15</v>
      </c>
      <c r="H23" s="6">
        <v>237.02</v>
      </c>
      <c r="I23" s="6">
        <v>237.02</v>
      </c>
      <c r="J23" s="6">
        <v>3555.3</v>
      </c>
      <c r="K23" s="6">
        <v>3555.3</v>
      </c>
    </row>
    <row r="24" spans="1:11" ht="30" x14ac:dyDescent="0.25">
      <c r="A24" t="s">
        <v>90</v>
      </c>
      <c r="B24" t="s">
        <v>13</v>
      </c>
      <c r="C24" t="s">
        <v>17</v>
      </c>
      <c r="D24">
        <v>97633</v>
      </c>
      <c r="E24" s="9" t="s">
        <v>40</v>
      </c>
      <c r="F24" t="s">
        <v>19</v>
      </c>
      <c r="G24">
        <v>210</v>
      </c>
      <c r="H24" s="6">
        <v>32.32</v>
      </c>
      <c r="I24" s="6">
        <v>32.32</v>
      </c>
      <c r="J24" s="6">
        <v>6787.2</v>
      </c>
      <c r="K24" s="6">
        <v>6787.2</v>
      </c>
    </row>
    <row r="25" spans="1:11" ht="30" x14ac:dyDescent="0.25">
      <c r="A25" t="s">
        <v>91</v>
      </c>
      <c r="B25" t="s">
        <v>13</v>
      </c>
      <c r="C25" t="s">
        <v>17</v>
      </c>
      <c r="D25">
        <v>97665</v>
      </c>
      <c r="E25" s="9" t="s">
        <v>41</v>
      </c>
      <c r="F25" t="s">
        <v>42</v>
      </c>
      <c r="G25">
        <v>4</v>
      </c>
      <c r="H25" s="6">
        <v>2.73</v>
      </c>
      <c r="I25" s="6">
        <v>2.73</v>
      </c>
      <c r="J25" s="6">
        <v>10.92</v>
      </c>
      <c r="K25" s="6">
        <v>10.92</v>
      </c>
    </row>
    <row r="26" spans="1:11" ht="45" x14ac:dyDescent="0.25">
      <c r="A26" t="s">
        <v>92</v>
      </c>
      <c r="B26" t="s">
        <v>13</v>
      </c>
      <c r="C26" t="s">
        <v>17</v>
      </c>
      <c r="D26">
        <v>87557</v>
      </c>
      <c r="E26" s="9" t="s">
        <v>43</v>
      </c>
      <c r="F26" t="s">
        <v>19</v>
      </c>
      <c r="G26">
        <v>82</v>
      </c>
      <c r="H26" s="6">
        <v>46.62</v>
      </c>
      <c r="I26" s="6">
        <v>46.62</v>
      </c>
      <c r="J26" s="6">
        <v>3822.84</v>
      </c>
      <c r="K26" s="6">
        <v>3822.84</v>
      </c>
    </row>
    <row r="27" spans="1:11" ht="30" x14ac:dyDescent="0.25">
      <c r="A27" t="s">
        <v>93</v>
      </c>
      <c r="B27" t="s">
        <v>13</v>
      </c>
      <c r="C27" t="s">
        <v>17</v>
      </c>
      <c r="D27">
        <v>104789</v>
      </c>
      <c r="E27" s="9" t="s">
        <v>44</v>
      </c>
      <c r="F27" t="s">
        <v>24</v>
      </c>
      <c r="G27">
        <v>220</v>
      </c>
      <c r="H27" s="6">
        <v>285.38</v>
      </c>
      <c r="I27" s="6">
        <v>285.38</v>
      </c>
      <c r="J27" s="6">
        <v>62783.6</v>
      </c>
      <c r="K27" s="6">
        <v>62783.6</v>
      </c>
    </row>
    <row r="28" spans="1:11" ht="30" x14ac:dyDescent="0.25">
      <c r="A28" t="s">
        <v>94</v>
      </c>
      <c r="B28" t="s">
        <v>13</v>
      </c>
      <c r="C28" t="s">
        <v>14</v>
      </c>
      <c r="D28">
        <v>3300</v>
      </c>
      <c r="E28" s="9" t="s">
        <v>45</v>
      </c>
      <c r="F28" t="s">
        <v>46</v>
      </c>
      <c r="G28">
        <v>1</v>
      </c>
      <c r="H28" s="6">
        <v>306.52999999999997</v>
      </c>
      <c r="I28" s="6">
        <v>306.52999999999997</v>
      </c>
      <c r="J28" s="6">
        <v>306.52999999999997</v>
      </c>
      <c r="K28" s="6">
        <v>306.52999999999997</v>
      </c>
    </row>
    <row r="29" spans="1:11" ht="45" x14ac:dyDescent="0.25">
      <c r="A29" t="s">
        <v>95</v>
      </c>
      <c r="B29" t="s">
        <v>13</v>
      </c>
      <c r="C29" t="s">
        <v>17</v>
      </c>
      <c r="D29">
        <v>87263</v>
      </c>
      <c r="E29" s="9" t="s">
        <v>47</v>
      </c>
      <c r="F29" t="s">
        <v>19</v>
      </c>
      <c r="G29">
        <v>230</v>
      </c>
      <c r="H29" s="6">
        <v>113.59</v>
      </c>
      <c r="I29" s="6">
        <v>113.59</v>
      </c>
      <c r="J29" s="6">
        <v>26125.7</v>
      </c>
      <c r="K29" s="6">
        <v>26125.7</v>
      </c>
    </row>
    <row r="30" spans="1:11" ht="45" x14ac:dyDescent="0.25">
      <c r="A30" t="s">
        <v>96</v>
      </c>
      <c r="B30" t="s">
        <v>13</v>
      </c>
      <c r="C30" t="s">
        <v>14</v>
      </c>
      <c r="D30">
        <v>12287</v>
      </c>
      <c r="E30" s="9" t="s">
        <v>48</v>
      </c>
      <c r="F30" t="s">
        <v>16</v>
      </c>
      <c r="G30">
        <v>1</v>
      </c>
      <c r="H30" s="6">
        <v>2518.34</v>
      </c>
      <c r="I30" s="6">
        <v>2518.34</v>
      </c>
      <c r="J30" s="6">
        <v>2518.34</v>
      </c>
      <c r="K30" s="6">
        <v>2518.34</v>
      </c>
    </row>
    <row r="31" spans="1:11" ht="30" x14ac:dyDescent="0.25">
      <c r="A31" t="s">
        <v>97</v>
      </c>
      <c r="B31" t="s">
        <v>13</v>
      </c>
      <c r="C31" t="s">
        <v>17</v>
      </c>
      <c r="D31">
        <v>88488</v>
      </c>
      <c r="E31" s="9" t="s">
        <v>49</v>
      </c>
      <c r="F31" t="s">
        <v>19</v>
      </c>
      <c r="G31">
        <v>155</v>
      </c>
      <c r="H31" s="6">
        <v>18.52</v>
      </c>
      <c r="I31" s="6">
        <v>18.52</v>
      </c>
      <c r="J31" s="6">
        <v>2870.6</v>
      </c>
      <c r="K31" s="6">
        <v>2870.6</v>
      </c>
    </row>
    <row r="32" spans="1:11" ht="30" x14ac:dyDescent="0.25">
      <c r="A32" t="s">
        <v>98</v>
      </c>
      <c r="B32" t="s">
        <v>13</v>
      </c>
      <c r="C32" t="s">
        <v>17</v>
      </c>
      <c r="D32">
        <v>103689</v>
      </c>
      <c r="E32" s="9" t="s">
        <v>50</v>
      </c>
      <c r="F32" t="s">
        <v>19</v>
      </c>
      <c r="G32">
        <v>2</v>
      </c>
      <c r="H32" s="6">
        <v>474.44</v>
      </c>
      <c r="I32" s="6">
        <v>474.44</v>
      </c>
      <c r="J32" s="6">
        <v>948.88</v>
      </c>
      <c r="K32" s="6">
        <v>948.88</v>
      </c>
    </row>
    <row r="33" spans="1:11" x14ac:dyDescent="0.25">
      <c r="A33" t="s">
        <v>99</v>
      </c>
      <c r="B33" t="s">
        <v>13</v>
      </c>
      <c r="C33" t="s">
        <v>17</v>
      </c>
      <c r="D33">
        <v>97644</v>
      </c>
      <c r="E33" s="9" t="s">
        <v>51</v>
      </c>
      <c r="F33" t="s">
        <v>19</v>
      </c>
      <c r="G33">
        <v>14</v>
      </c>
      <c r="H33" s="6">
        <v>13.46</v>
      </c>
      <c r="I33" s="6">
        <v>13.46</v>
      </c>
      <c r="J33" s="6">
        <v>188.44</v>
      </c>
      <c r="K33" s="6">
        <v>188.44</v>
      </c>
    </row>
    <row r="34" spans="1:11" ht="30" x14ac:dyDescent="0.25">
      <c r="A34" t="s">
        <v>100</v>
      </c>
      <c r="B34" t="s">
        <v>13</v>
      </c>
      <c r="C34" t="s">
        <v>17</v>
      </c>
      <c r="D34">
        <v>103782</v>
      </c>
      <c r="E34" s="9" t="s">
        <v>52</v>
      </c>
      <c r="F34" t="s">
        <v>42</v>
      </c>
      <c r="G34">
        <v>8</v>
      </c>
      <c r="H34" s="6">
        <v>37.31</v>
      </c>
      <c r="I34" s="6">
        <v>37.31</v>
      </c>
      <c r="J34" s="6">
        <v>298.48</v>
      </c>
      <c r="K34" s="6">
        <v>298.48</v>
      </c>
    </row>
    <row r="35" spans="1:11" ht="30" x14ac:dyDescent="0.25">
      <c r="A35" t="s">
        <v>101</v>
      </c>
      <c r="B35" t="s">
        <v>13</v>
      </c>
      <c r="C35" t="s">
        <v>17</v>
      </c>
      <c r="D35">
        <v>106320</v>
      </c>
      <c r="E35" s="9" t="s">
        <v>53</v>
      </c>
      <c r="F35" t="s">
        <v>42</v>
      </c>
      <c r="G35">
        <v>2</v>
      </c>
      <c r="H35" s="6">
        <v>2633.49</v>
      </c>
      <c r="I35" s="6">
        <v>2633.49</v>
      </c>
      <c r="J35" s="6">
        <v>5266.98</v>
      </c>
      <c r="K35" s="6">
        <v>5266.98</v>
      </c>
    </row>
    <row r="36" spans="1:11" x14ac:dyDescent="0.25">
      <c r="A36" t="s">
        <v>102</v>
      </c>
      <c r="B36" t="s">
        <v>13</v>
      </c>
      <c r="C36" t="s">
        <v>14</v>
      </c>
      <c r="D36">
        <v>693</v>
      </c>
      <c r="E36" s="9" t="s">
        <v>54</v>
      </c>
      <c r="F36" t="s">
        <v>16</v>
      </c>
      <c r="G36">
        <v>5</v>
      </c>
      <c r="H36" s="6">
        <v>189.68</v>
      </c>
      <c r="I36" s="6">
        <v>189.68</v>
      </c>
      <c r="J36" s="6">
        <v>948.4</v>
      </c>
      <c r="K36" s="6">
        <v>948.4</v>
      </c>
    </row>
    <row r="37" spans="1:11" ht="45" x14ac:dyDescent="0.25">
      <c r="A37" t="s">
        <v>103</v>
      </c>
      <c r="B37" t="s">
        <v>13</v>
      </c>
      <c r="C37" t="s">
        <v>17</v>
      </c>
      <c r="D37">
        <v>106122</v>
      </c>
      <c r="E37" s="9" t="s">
        <v>55</v>
      </c>
      <c r="F37" t="s">
        <v>24</v>
      </c>
      <c r="G37">
        <v>90</v>
      </c>
      <c r="H37" s="6">
        <v>106.44</v>
      </c>
      <c r="I37" s="6">
        <v>106.44</v>
      </c>
      <c r="J37" s="6">
        <v>9579.6</v>
      </c>
      <c r="K37" s="6">
        <v>9579.6</v>
      </c>
    </row>
    <row r="38" spans="1:11" x14ac:dyDescent="0.25">
      <c r="A38" t="s">
        <v>104</v>
      </c>
      <c r="B38" t="s">
        <v>13</v>
      </c>
      <c r="C38" t="s">
        <v>14</v>
      </c>
      <c r="D38">
        <v>640</v>
      </c>
      <c r="E38" s="9" t="s">
        <v>56</v>
      </c>
      <c r="F38" t="s">
        <v>16</v>
      </c>
      <c r="G38">
        <v>4</v>
      </c>
      <c r="H38" s="6">
        <v>321.04000000000002</v>
      </c>
      <c r="I38" s="6">
        <v>321.04000000000002</v>
      </c>
      <c r="J38" s="6">
        <v>1284.1600000000001</v>
      </c>
      <c r="K38" s="6">
        <v>1284.1600000000001</v>
      </c>
    </row>
    <row r="39" spans="1:11" ht="30" x14ac:dyDescent="0.25">
      <c r="A39" t="s">
        <v>105</v>
      </c>
      <c r="B39" t="s">
        <v>13</v>
      </c>
      <c r="C39" t="s">
        <v>17</v>
      </c>
      <c r="D39">
        <v>102185</v>
      </c>
      <c r="E39" s="9" t="s">
        <v>57</v>
      </c>
      <c r="F39" t="s">
        <v>42</v>
      </c>
      <c r="G39">
        <v>1</v>
      </c>
      <c r="H39" s="6">
        <v>4624.74</v>
      </c>
      <c r="I39" s="6">
        <v>4624.74</v>
      </c>
      <c r="J39" s="6">
        <v>4624.74</v>
      </c>
      <c r="K39" s="6">
        <v>4624.74</v>
      </c>
    </row>
    <row r="40" spans="1:11" ht="30" x14ac:dyDescent="0.25">
      <c r="A40" t="s">
        <v>106</v>
      </c>
      <c r="B40" t="s">
        <v>13</v>
      </c>
      <c r="C40" t="s">
        <v>17</v>
      </c>
      <c r="D40">
        <v>100938</v>
      </c>
      <c r="E40" s="9" t="s">
        <v>58</v>
      </c>
      <c r="F40" t="s">
        <v>59</v>
      </c>
      <c r="G40">
        <v>120</v>
      </c>
      <c r="H40" s="6">
        <v>7.9</v>
      </c>
      <c r="I40" s="6">
        <v>7.9</v>
      </c>
      <c r="J40" s="6">
        <v>948</v>
      </c>
      <c r="K40" s="6">
        <v>948</v>
      </c>
    </row>
    <row r="41" spans="1:11" ht="30" x14ac:dyDescent="0.25">
      <c r="A41" t="s">
        <v>107</v>
      </c>
      <c r="B41" t="s">
        <v>13</v>
      </c>
      <c r="C41" t="s">
        <v>17</v>
      </c>
      <c r="D41">
        <v>106320</v>
      </c>
      <c r="E41" s="9" t="s">
        <v>53</v>
      </c>
      <c r="F41" t="s">
        <v>42</v>
      </c>
      <c r="G41">
        <v>1</v>
      </c>
      <c r="H41" s="6">
        <v>2633.49</v>
      </c>
      <c r="I41" s="6">
        <v>2633.49</v>
      </c>
      <c r="J41" s="6">
        <v>2633.49</v>
      </c>
      <c r="K41" s="6">
        <v>2633.49</v>
      </c>
    </row>
    <row r="42" spans="1:11" ht="45" x14ac:dyDescent="0.25">
      <c r="A42" t="s">
        <v>108</v>
      </c>
      <c r="B42" t="s">
        <v>60</v>
      </c>
      <c r="C42" t="s">
        <v>17</v>
      </c>
      <c r="D42">
        <v>4998</v>
      </c>
      <c r="E42" s="9" t="s">
        <v>61</v>
      </c>
      <c r="F42" t="s">
        <v>19</v>
      </c>
      <c r="G42">
        <v>4</v>
      </c>
      <c r="H42" s="6">
        <v>654.91999999999996</v>
      </c>
      <c r="I42" s="6">
        <v>654.91999999999996</v>
      </c>
      <c r="J42" s="6">
        <v>2619.6799999999998</v>
      </c>
      <c r="K42" s="6">
        <v>2619.6799999999998</v>
      </c>
    </row>
    <row r="43" spans="1:11" x14ac:dyDescent="0.25">
      <c r="A43" t="s">
        <v>109</v>
      </c>
      <c r="B43" t="s">
        <v>13</v>
      </c>
      <c r="C43" t="s">
        <v>17</v>
      </c>
      <c r="D43">
        <v>105114</v>
      </c>
      <c r="E43" s="9" t="s">
        <v>62</v>
      </c>
      <c r="F43" t="s">
        <v>24</v>
      </c>
      <c r="G43">
        <v>2</v>
      </c>
      <c r="H43" s="6">
        <v>2013.79</v>
      </c>
      <c r="I43" s="6">
        <v>2013.79</v>
      </c>
      <c r="J43" s="6">
        <v>4027.58</v>
      </c>
      <c r="K43" s="6">
        <v>4027.58</v>
      </c>
    </row>
    <row r="44" spans="1:11" ht="30" x14ac:dyDescent="0.25">
      <c r="A44" t="s">
        <v>110</v>
      </c>
      <c r="B44" t="s">
        <v>13</v>
      </c>
      <c r="C44" t="s">
        <v>14</v>
      </c>
      <c r="D44">
        <v>13060</v>
      </c>
      <c r="E44" s="9" t="s">
        <v>63</v>
      </c>
      <c r="F44" t="s">
        <v>64</v>
      </c>
      <c r="G44">
        <v>12</v>
      </c>
      <c r="H44" s="6">
        <v>484.31</v>
      </c>
      <c r="I44" s="6">
        <v>484.31</v>
      </c>
      <c r="J44" s="6">
        <v>5811.72</v>
      </c>
      <c r="K44" s="6">
        <v>5811.72</v>
      </c>
    </row>
    <row r="45" spans="1:11" ht="30" x14ac:dyDescent="0.25">
      <c r="A45" t="s">
        <v>111</v>
      </c>
      <c r="B45" t="s">
        <v>13</v>
      </c>
      <c r="C45" t="s">
        <v>17</v>
      </c>
      <c r="D45">
        <v>105115</v>
      </c>
      <c r="E45" s="9" t="s">
        <v>65</v>
      </c>
      <c r="F45" t="s">
        <v>42</v>
      </c>
      <c r="G45">
        <v>3</v>
      </c>
      <c r="H45" s="6">
        <v>149.84</v>
      </c>
      <c r="I45" s="6">
        <v>149.84</v>
      </c>
      <c r="J45" s="6">
        <v>449.52</v>
      </c>
      <c r="K45" s="6">
        <v>449.52</v>
      </c>
    </row>
    <row r="46" spans="1:11" ht="45" x14ac:dyDescent="0.25">
      <c r="A46" t="s">
        <v>112</v>
      </c>
      <c r="B46" t="s">
        <v>60</v>
      </c>
      <c r="C46" t="s">
        <v>17</v>
      </c>
      <c r="D46">
        <v>10776</v>
      </c>
      <c r="E46" s="9" t="s">
        <v>66</v>
      </c>
      <c r="F46" t="s">
        <v>22</v>
      </c>
      <c r="G46">
        <v>2</v>
      </c>
      <c r="H46" s="6">
        <v>725.58</v>
      </c>
      <c r="I46" s="6">
        <v>725.58</v>
      </c>
      <c r="J46" s="6">
        <v>1451.16</v>
      </c>
      <c r="K46" s="6">
        <v>1451.16</v>
      </c>
    </row>
    <row r="47" spans="1:11" ht="30" x14ac:dyDescent="0.25">
      <c r="A47" t="s">
        <v>113</v>
      </c>
      <c r="B47" t="s">
        <v>60</v>
      </c>
      <c r="C47" t="s">
        <v>14</v>
      </c>
      <c r="D47">
        <v>10491</v>
      </c>
      <c r="E47" s="9" t="s">
        <v>67</v>
      </c>
      <c r="F47" t="s">
        <v>68</v>
      </c>
      <c r="G47">
        <v>2</v>
      </c>
      <c r="H47" s="6">
        <v>1800</v>
      </c>
      <c r="I47" s="6">
        <v>1800</v>
      </c>
      <c r="J47" s="6">
        <v>3600</v>
      </c>
      <c r="K47" s="6">
        <v>3600</v>
      </c>
    </row>
    <row r="48" spans="1:11" ht="60" x14ac:dyDescent="0.25">
      <c r="A48" t="s">
        <v>114</v>
      </c>
      <c r="B48" t="s">
        <v>13</v>
      </c>
      <c r="C48" t="s">
        <v>14</v>
      </c>
      <c r="D48">
        <v>4299</v>
      </c>
      <c r="E48" s="9" t="s">
        <v>69</v>
      </c>
      <c r="F48" t="s">
        <v>37</v>
      </c>
      <c r="G48">
        <v>2</v>
      </c>
      <c r="H48" s="6">
        <v>658.97</v>
      </c>
      <c r="I48" s="6">
        <v>658.97</v>
      </c>
      <c r="J48" s="6">
        <v>1317.94</v>
      </c>
      <c r="K48" s="6">
        <v>1317.94</v>
      </c>
    </row>
    <row r="49" spans="5:11" x14ac:dyDescent="0.25">
      <c r="E49" s="9"/>
      <c r="H49" s="6"/>
      <c r="I49" s="6"/>
      <c r="J49" s="6"/>
      <c r="K49" s="6"/>
    </row>
    <row r="50" spans="5:11" ht="15.75" x14ac:dyDescent="0.25">
      <c r="E50" s="9"/>
      <c r="H50" s="6"/>
      <c r="I50" s="11" t="s">
        <v>11</v>
      </c>
      <c r="J50" s="11"/>
      <c r="K50" s="11">
        <v>424051.05</v>
      </c>
    </row>
    <row r="51" spans="5:11" ht="15.75" x14ac:dyDescent="0.25">
      <c r="E51" s="9"/>
      <c r="H51" s="6"/>
      <c r="I51" s="11" t="s">
        <v>70</v>
      </c>
      <c r="J51" s="11"/>
      <c r="K51" s="11">
        <f>K52-K50</f>
        <v>111440.61593999999</v>
      </c>
    </row>
    <row r="52" spans="5:11" ht="15.75" x14ac:dyDescent="0.25">
      <c r="E52" s="9"/>
      <c r="H52" s="6"/>
      <c r="I52" s="11" t="s">
        <v>12</v>
      </c>
      <c r="J52" s="11"/>
      <c r="K52" s="11">
        <f>K50*1.2628</f>
        <v>535491.66593999998</v>
      </c>
    </row>
    <row r="53" spans="5:11" x14ac:dyDescent="0.25">
      <c r="E53" s="9"/>
      <c r="H53" s="6"/>
      <c r="I53" s="6"/>
      <c r="J53" s="6"/>
      <c r="K53" s="6"/>
    </row>
  </sheetData>
  <sheetProtection formatCells="0" formatColumns="0" formatRows="0" insertColumns="0" insertRows="0" insertHyperlinks="0" deleteColumns="0" deleteRows="0" sort="0" autoFilter="0" pivotTables="0"/>
  <autoFilter ref="A5:K48" xr:uid="{00000000-0009-0000-0000-000000000000}"/>
  <mergeCells count="1">
    <mergeCell ref="A3:B3"/>
  </mergeCells>
  <pageMargins left="0.7" right="0.7" top="0.75" bottom="0.75" header="0.3" footer="0.3"/>
  <pageSetup paperSize="9"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18750-DF2A-4193-91CE-C62B2C85E26E}">
  <sheetPr>
    <pageSetUpPr fitToPage="1"/>
  </sheetPr>
  <dimension ref="A1:K53"/>
  <sheetViews>
    <sheetView tabSelected="1" workbookViewId="0">
      <pane ySplit="5" topLeftCell="A45" activePane="bottomLeft" state="frozen"/>
      <selection pane="bottomLeft" activeCell="K61" sqref="K61"/>
    </sheetView>
  </sheetViews>
  <sheetFormatPr defaultRowHeight="15" x14ac:dyDescent="0.25"/>
  <cols>
    <col min="1" max="1" width="20" customWidth="1"/>
    <col min="2" max="4" width="13" customWidth="1"/>
    <col min="5" max="5" width="80" customWidth="1"/>
    <col min="6" max="7" width="10" customWidth="1"/>
    <col min="8" max="8" width="13" customWidth="1"/>
    <col min="9" max="11" width="17" customWidth="1"/>
  </cols>
  <sheetData>
    <row r="1" spans="1:11" ht="5.099999999999999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6.25" x14ac:dyDescent="0.4">
      <c r="A2" s="10" t="s">
        <v>71</v>
      </c>
      <c r="B2" s="1"/>
      <c r="C2" s="1"/>
      <c r="D2" s="1"/>
      <c r="E2" s="3" t="s">
        <v>0</v>
      </c>
      <c r="F2" s="1"/>
      <c r="G2" s="1"/>
      <c r="H2" s="1"/>
      <c r="I2" s="1"/>
      <c r="J2" s="1"/>
      <c r="K2" s="2"/>
    </row>
    <row r="3" spans="1:11" ht="45" customHeight="1" x14ac:dyDescent="0.25">
      <c r="A3" s="12" t="s">
        <v>1</v>
      </c>
      <c r="B3" s="13"/>
      <c r="C3" s="1"/>
      <c r="D3" s="1"/>
      <c r="E3" s="1"/>
      <c r="F3" s="1"/>
      <c r="G3" s="1"/>
      <c r="H3" s="1"/>
      <c r="I3" s="1"/>
      <c r="J3" s="1"/>
      <c r="K3" s="2"/>
    </row>
    <row r="4" spans="1:11" ht="5.0999999999999996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0.100000000000001" customHeight="1" x14ac:dyDescent="0.25">
      <c r="A5" s="4" t="s">
        <v>2</v>
      </c>
      <c r="B5" s="4" t="s">
        <v>3</v>
      </c>
      <c r="C5" s="4" t="s">
        <v>4</v>
      </c>
      <c r="D5" s="4" t="s">
        <v>5</v>
      </c>
      <c r="E5" s="8" t="s">
        <v>6</v>
      </c>
      <c r="F5" s="4" t="s">
        <v>7</v>
      </c>
      <c r="G5" s="4" t="s">
        <v>8</v>
      </c>
      <c r="H5" s="5" t="s">
        <v>9</v>
      </c>
      <c r="I5" s="5" t="s">
        <v>10</v>
      </c>
      <c r="J5" s="5" t="s">
        <v>11</v>
      </c>
      <c r="K5" s="5" t="s">
        <v>12</v>
      </c>
    </row>
    <row r="6" spans="1:11" x14ac:dyDescent="0.25">
      <c r="A6">
        <v>1</v>
      </c>
      <c r="B6" t="s">
        <v>13</v>
      </c>
      <c r="C6" t="s">
        <v>14</v>
      </c>
      <c r="D6">
        <v>881</v>
      </c>
      <c r="E6" s="9" t="s">
        <v>15</v>
      </c>
      <c r="F6" t="s">
        <v>16</v>
      </c>
      <c r="G6">
        <v>1</v>
      </c>
      <c r="H6" s="6">
        <v>311.82</v>
      </c>
      <c r="I6" s="6">
        <v>311.82</v>
      </c>
      <c r="J6" s="6">
        <f>I6*G6</f>
        <v>311.82</v>
      </c>
      <c r="K6" s="6">
        <f>H6*G6</f>
        <v>311.82</v>
      </c>
    </row>
    <row r="7" spans="1:11" ht="30" x14ac:dyDescent="0.25">
      <c r="A7">
        <v>2</v>
      </c>
      <c r="B7" t="s">
        <v>13</v>
      </c>
      <c r="C7" t="s">
        <v>17</v>
      </c>
      <c r="D7">
        <v>94216</v>
      </c>
      <c r="E7" s="9" t="s">
        <v>18</v>
      </c>
      <c r="F7" t="s">
        <v>19</v>
      </c>
      <c r="G7">
        <v>400</v>
      </c>
      <c r="H7" s="6">
        <v>193.4</v>
      </c>
      <c r="I7" s="6">
        <v>193.4</v>
      </c>
      <c r="J7" s="6">
        <f t="shared" ref="J7:J48" si="0">I7*G7</f>
        <v>77360</v>
      </c>
      <c r="K7" s="6">
        <f t="shared" ref="J7:K48" si="1">H7*G7</f>
        <v>77360</v>
      </c>
    </row>
    <row r="8" spans="1:11" ht="30" x14ac:dyDescent="0.25">
      <c r="A8">
        <v>3</v>
      </c>
      <c r="B8" t="s">
        <v>13</v>
      </c>
      <c r="C8" t="s">
        <v>17</v>
      </c>
      <c r="D8">
        <v>88497</v>
      </c>
      <c r="E8" s="9" t="s">
        <v>20</v>
      </c>
      <c r="F8" t="s">
        <v>19</v>
      </c>
      <c r="G8">
        <v>430</v>
      </c>
      <c r="H8" s="6">
        <v>21.76</v>
      </c>
      <c r="I8" s="6">
        <v>21.76</v>
      </c>
      <c r="J8" s="6">
        <f t="shared" si="0"/>
        <v>9356.8000000000011</v>
      </c>
      <c r="K8" s="6">
        <f>H8*G8</f>
        <v>9356.8000000000011</v>
      </c>
    </row>
    <row r="9" spans="1:11" x14ac:dyDescent="0.25">
      <c r="A9">
        <v>4</v>
      </c>
      <c r="B9" t="s">
        <v>13</v>
      </c>
      <c r="C9" t="s">
        <v>17</v>
      </c>
      <c r="D9">
        <v>93567</v>
      </c>
      <c r="E9" s="9" t="s">
        <v>21</v>
      </c>
      <c r="F9" t="s">
        <v>22</v>
      </c>
      <c r="G9">
        <v>0.5</v>
      </c>
      <c r="H9" s="6">
        <v>23373.18</v>
      </c>
      <c r="I9" s="6">
        <v>23373.18</v>
      </c>
      <c r="J9" s="6">
        <f t="shared" si="0"/>
        <v>11686.59</v>
      </c>
      <c r="K9" s="6">
        <f t="shared" si="1"/>
        <v>11686.59</v>
      </c>
    </row>
    <row r="10" spans="1:11" ht="30" x14ac:dyDescent="0.25">
      <c r="A10">
        <v>5</v>
      </c>
      <c r="B10" t="s">
        <v>13</v>
      </c>
      <c r="C10" t="s">
        <v>17</v>
      </c>
      <c r="D10">
        <v>97624</v>
      </c>
      <c r="E10" s="9" t="s">
        <v>23</v>
      </c>
      <c r="F10" t="s">
        <v>24</v>
      </c>
      <c r="G10">
        <v>31</v>
      </c>
      <c r="H10" s="6">
        <v>144.41999999999999</v>
      </c>
      <c r="I10" s="6">
        <v>144.41999999999999</v>
      </c>
      <c r="J10" s="6">
        <f t="shared" si="0"/>
        <v>4477.0199999999995</v>
      </c>
      <c r="K10" s="6">
        <f t="shared" si="1"/>
        <v>4477.0199999999995</v>
      </c>
    </row>
    <row r="11" spans="1:11" ht="30" x14ac:dyDescent="0.25">
      <c r="A11">
        <v>6</v>
      </c>
      <c r="B11" t="s">
        <v>13</v>
      </c>
      <c r="C11" t="s">
        <v>17</v>
      </c>
      <c r="D11">
        <v>88496</v>
      </c>
      <c r="E11" s="9" t="s">
        <v>25</v>
      </c>
      <c r="F11" t="s">
        <v>19</v>
      </c>
      <c r="G11">
        <v>45</v>
      </c>
      <c r="H11" s="6">
        <v>39.03</v>
      </c>
      <c r="I11" s="6">
        <v>39.03</v>
      </c>
      <c r="J11" s="6">
        <f t="shared" si="0"/>
        <v>1756.3500000000001</v>
      </c>
      <c r="K11" s="6">
        <f t="shared" si="1"/>
        <v>1756.3500000000001</v>
      </c>
    </row>
    <row r="12" spans="1:11" ht="45" x14ac:dyDescent="0.25">
      <c r="A12">
        <v>7</v>
      </c>
      <c r="B12" t="s">
        <v>13</v>
      </c>
      <c r="C12" t="s">
        <v>17</v>
      </c>
      <c r="D12">
        <v>96369</v>
      </c>
      <c r="E12" s="9" t="s">
        <v>26</v>
      </c>
      <c r="F12" t="s">
        <v>19</v>
      </c>
      <c r="G12">
        <v>65</v>
      </c>
      <c r="H12" s="6">
        <v>195.25</v>
      </c>
      <c r="I12" s="6">
        <v>195.25</v>
      </c>
      <c r="J12" s="6">
        <f t="shared" si="0"/>
        <v>12691.25</v>
      </c>
      <c r="K12" s="6">
        <f t="shared" si="1"/>
        <v>12691.25</v>
      </c>
    </row>
    <row r="13" spans="1:11" ht="30" x14ac:dyDescent="0.25">
      <c r="A13">
        <v>8</v>
      </c>
      <c r="B13" t="s">
        <v>13</v>
      </c>
      <c r="C13" t="s">
        <v>17</v>
      </c>
      <c r="D13">
        <v>91927</v>
      </c>
      <c r="E13" s="9" t="s">
        <v>27</v>
      </c>
      <c r="F13" t="s">
        <v>28</v>
      </c>
      <c r="G13">
        <v>300</v>
      </c>
      <c r="H13" s="6">
        <v>5.96</v>
      </c>
      <c r="I13" s="6">
        <v>5.96</v>
      </c>
      <c r="J13" s="6">
        <f t="shared" si="0"/>
        <v>1788</v>
      </c>
      <c r="K13" s="6">
        <f t="shared" si="1"/>
        <v>1788</v>
      </c>
    </row>
    <row r="14" spans="1:11" ht="30" x14ac:dyDescent="0.25">
      <c r="A14">
        <v>9</v>
      </c>
      <c r="B14" t="s">
        <v>13</v>
      </c>
      <c r="C14" t="s">
        <v>17</v>
      </c>
      <c r="D14">
        <v>89480</v>
      </c>
      <c r="E14" s="9" t="s">
        <v>29</v>
      </c>
      <c r="F14" t="s">
        <v>19</v>
      </c>
      <c r="G14">
        <v>47</v>
      </c>
      <c r="H14" s="6">
        <v>168.89</v>
      </c>
      <c r="I14" s="6">
        <v>168.89</v>
      </c>
      <c r="J14" s="6">
        <f t="shared" si="0"/>
        <v>7937.829999999999</v>
      </c>
      <c r="K14" s="6">
        <f t="shared" si="1"/>
        <v>7937.829999999999</v>
      </c>
    </row>
    <row r="15" spans="1:11" ht="30" x14ac:dyDescent="0.25">
      <c r="A15">
        <v>10</v>
      </c>
      <c r="B15" t="s">
        <v>13</v>
      </c>
      <c r="C15" t="s">
        <v>17</v>
      </c>
      <c r="D15">
        <v>97621</v>
      </c>
      <c r="E15" s="9" t="s">
        <v>30</v>
      </c>
      <c r="F15" t="s">
        <v>24</v>
      </c>
      <c r="G15">
        <v>10</v>
      </c>
      <c r="H15" s="6">
        <v>157.6</v>
      </c>
      <c r="I15" s="6">
        <v>157.6</v>
      </c>
      <c r="J15" s="6">
        <f t="shared" si="0"/>
        <v>1576</v>
      </c>
      <c r="K15" s="6">
        <f t="shared" si="1"/>
        <v>1576</v>
      </c>
    </row>
    <row r="16" spans="1:11" ht="30" x14ac:dyDescent="0.25">
      <c r="A16">
        <v>11</v>
      </c>
      <c r="B16" t="s">
        <v>13</v>
      </c>
      <c r="C16" t="s">
        <v>14</v>
      </c>
      <c r="D16">
        <v>645</v>
      </c>
      <c r="E16" s="9" t="s">
        <v>31</v>
      </c>
      <c r="F16" t="s">
        <v>16</v>
      </c>
      <c r="G16">
        <v>1</v>
      </c>
      <c r="H16" s="6">
        <v>297.54000000000002</v>
      </c>
      <c r="I16" s="6">
        <v>297.54000000000002</v>
      </c>
      <c r="J16" s="6">
        <f t="shared" si="0"/>
        <v>297.54000000000002</v>
      </c>
      <c r="K16" s="6">
        <f t="shared" si="1"/>
        <v>297.54000000000002</v>
      </c>
    </row>
    <row r="17" spans="1:11" ht="45" x14ac:dyDescent="0.25">
      <c r="A17">
        <v>12</v>
      </c>
      <c r="B17" t="s">
        <v>13</v>
      </c>
      <c r="C17" t="s">
        <v>17</v>
      </c>
      <c r="D17">
        <v>87794</v>
      </c>
      <c r="E17" s="9" t="s">
        <v>32</v>
      </c>
      <c r="F17" t="s">
        <v>19</v>
      </c>
      <c r="G17">
        <v>8</v>
      </c>
      <c r="H17" s="6">
        <v>50.18</v>
      </c>
      <c r="I17" s="6">
        <v>50.18</v>
      </c>
      <c r="J17" s="6">
        <f t="shared" si="0"/>
        <v>401.44</v>
      </c>
      <c r="K17" s="6">
        <f t="shared" si="1"/>
        <v>401.44</v>
      </c>
    </row>
    <row r="18" spans="1:11" ht="45" x14ac:dyDescent="0.25">
      <c r="A18">
        <v>13</v>
      </c>
      <c r="B18" t="s">
        <v>13</v>
      </c>
      <c r="C18" t="s">
        <v>17</v>
      </c>
      <c r="D18">
        <v>87693</v>
      </c>
      <c r="E18" s="9" t="s">
        <v>33</v>
      </c>
      <c r="F18" t="s">
        <v>19</v>
      </c>
      <c r="G18">
        <v>220</v>
      </c>
      <c r="H18" s="6">
        <v>136.85</v>
      </c>
      <c r="I18" s="6">
        <v>136.85</v>
      </c>
      <c r="J18" s="6">
        <f t="shared" si="0"/>
        <v>30107</v>
      </c>
      <c r="K18" s="6">
        <f t="shared" si="1"/>
        <v>30107</v>
      </c>
    </row>
    <row r="19" spans="1:11" ht="30" x14ac:dyDescent="0.25">
      <c r="A19">
        <v>14</v>
      </c>
      <c r="B19" t="s">
        <v>13</v>
      </c>
      <c r="C19" t="s">
        <v>17</v>
      </c>
      <c r="D19">
        <v>88489</v>
      </c>
      <c r="E19" s="9" t="s">
        <v>34</v>
      </c>
      <c r="F19" t="s">
        <v>19</v>
      </c>
      <c r="G19">
        <v>360</v>
      </c>
      <c r="H19" s="6">
        <v>17.95</v>
      </c>
      <c r="I19" s="6">
        <v>17.95</v>
      </c>
      <c r="J19" s="6">
        <f t="shared" si="0"/>
        <v>6462</v>
      </c>
      <c r="K19" s="6">
        <f t="shared" si="1"/>
        <v>6462</v>
      </c>
    </row>
    <row r="20" spans="1:11" x14ac:dyDescent="0.25">
      <c r="A20">
        <v>15</v>
      </c>
      <c r="B20" t="s">
        <v>13</v>
      </c>
      <c r="C20" t="s">
        <v>14</v>
      </c>
      <c r="D20">
        <v>8342</v>
      </c>
      <c r="E20" s="9" t="s">
        <v>35</v>
      </c>
      <c r="F20" t="s">
        <v>16</v>
      </c>
      <c r="G20">
        <v>1</v>
      </c>
      <c r="H20" s="6">
        <v>166.47</v>
      </c>
      <c r="I20" s="6">
        <v>166.47</v>
      </c>
      <c r="J20" s="6">
        <f t="shared" si="0"/>
        <v>166.47</v>
      </c>
      <c r="K20" s="6">
        <f t="shared" si="1"/>
        <v>166.47</v>
      </c>
    </row>
    <row r="21" spans="1:11" ht="45" x14ac:dyDescent="0.25">
      <c r="A21">
        <v>16</v>
      </c>
      <c r="B21" t="s">
        <v>13</v>
      </c>
      <c r="C21" t="s">
        <v>14</v>
      </c>
      <c r="D21">
        <v>12387</v>
      </c>
      <c r="E21" s="9" t="s">
        <v>36</v>
      </c>
      <c r="F21" t="s">
        <v>37</v>
      </c>
      <c r="G21">
        <v>200</v>
      </c>
      <c r="H21" s="6">
        <v>459.29</v>
      </c>
      <c r="I21" s="6">
        <v>459.29</v>
      </c>
      <c r="J21" s="6">
        <f t="shared" si="0"/>
        <v>91858</v>
      </c>
      <c r="K21" s="6">
        <f t="shared" si="1"/>
        <v>91858</v>
      </c>
    </row>
    <row r="22" spans="1:11" x14ac:dyDescent="0.25">
      <c r="A22">
        <v>17</v>
      </c>
      <c r="B22" t="s">
        <v>13</v>
      </c>
      <c r="C22" t="s">
        <v>17</v>
      </c>
      <c r="D22">
        <v>93572</v>
      </c>
      <c r="E22" s="9" t="s">
        <v>38</v>
      </c>
      <c r="F22" t="s">
        <v>22</v>
      </c>
      <c r="G22">
        <v>1</v>
      </c>
      <c r="H22" s="6">
        <v>8871.7099999999991</v>
      </c>
      <c r="I22" s="6">
        <v>8871.7099999999991</v>
      </c>
      <c r="J22" s="6">
        <f t="shared" si="0"/>
        <v>8871.7099999999991</v>
      </c>
      <c r="K22" s="6">
        <f t="shared" si="1"/>
        <v>8871.7099999999991</v>
      </c>
    </row>
    <row r="23" spans="1:11" ht="45" x14ac:dyDescent="0.25">
      <c r="A23">
        <v>18</v>
      </c>
      <c r="B23" t="s">
        <v>13</v>
      </c>
      <c r="C23" t="s">
        <v>17</v>
      </c>
      <c r="D23">
        <v>104723</v>
      </c>
      <c r="E23" s="9" t="s">
        <v>39</v>
      </c>
      <c r="F23" t="s">
        <v>19</v>
      </c>
      <c r="G23">
        <v>15</v>
      </c>
      <c r="H23" s="6">
        <v>233.87</v>
      </c>
      <c r="I23" s="6">
        <v>233.87</v>
      </c>
      <c r="J23" s="6">
        <f t="shared" si="0"/>
        <v>3508.05</v>
      </c>
      <c r="K23" s="6">
        <f t="shared" si="1"/>
        <v>3508.05</v>
      </c>
    </row>
    <row r="24" spans="1:11" ht="30" x14ac:dyDescent="0.25">
      <c r="A24">
        <v>19</v>
      </c>
      <c r="B24" t="s">
        <v>13</v>
      </c>
      <c r="C24" t="s">
        <v>17</v>
      </c>
      <c r="D24">
        <v>97633</v>
      </c>
      <c r="E24" s="9" t="s">
        <v>40</v>
      </c>
      <c r="F24" t="s">
        <v>19</v>
      </c>
      <c r="G24">
        <v>210</v>
      </c>
      <c r="H24" s="6">
        <v>30.6</v>
      </c>
      <c r="I24" s="6">
        <v>30.6</v>
      </c>
      <c r="J24" s="6">
        <f t="shared" si="0"/>
        <v>6426</v>
      </c>
      <c r="K24" s="6">
        <f t="shared" si="1"/>
        <v>6426</v>
      </c>
    </row>
    <row r="25" spans="1:11" ht="30" x14ac:dyDescent="0.25">
      <c r="A25">
        <v>20</v>
      </c>
      <c r="B25" t="s">
        <v>13</v>
      </c>
      <c r="C25" t="s">
        <v>17</v>
      </c>
      <c r="D25">
        <v>97665</v>
      </c>
      <c r="E25" s="9" t="s">
        <v>41</v>
      </c>
      <c r="F25" t="s">
        <v>42</v>
      </c>
      <c r="G25">
        <v>4</v>
      </c>
      <c r="H25" s="6">
        <v>2.58</v>
      </c>
      <c r="I25" s="6">
        <v>2.58</v>
      </c>
      <c r="J25" s="6">
        <f t="shared" si="0"/>
        <v>10.32</v>
      </c>
      <c r="K25" s="6">
        <f t="shared" si="1"/>
        <v>10.32</v>
      </c>
    </row>
    <row r="26" spans="1:11" ht="45" x14ac:dyDescent="0.25">
      <c r="A26">
        <v>21</v>
      </c>
      <c r="B26" t="s">
        <v>13</v>
      </c>
      <c r="C26" t="s">
        <v>17</v>
      </c>
      <c r="D26">
        <v>87557</v>
      </c>
      <c r="E26" s="9" t="s">
        <v>43</v>
      </c>
      <c r="F26" t="s">
        <v>19</v>
      </c>
      <c r="G26">
        <v>82</v>
      </c>
      <c r="H26" s="6">
        <v>45.81</v>
      </c>
      <c r="I26" s="6">
        <v>45.81</v>
      </c>
      <c r="J26" s="6">
        <f t="shared" si="0"/>
        <v>3756.42</v>
      </c>
      <c r="K26" s="6">
        <f t="shared" si="1"/>
        <v>3756.42</v>
      </c>
    </row>
    <row r="27" spans="1:11" ht="30" x14ac:dyDescent="0.25">
      <c r="A27">
        <v>22</v>
      </c>
      <c r="B27" t="s">
        <v>13</v>
      </c>
      <c r="C27" t="s">
        <v>17</v>
      </c>
      <c r="D27">
        <v>104789</v>
      </c>
      <c r="E27" s="9" t="s">
        <v>44</v>
      </c>
      <c r="F27" t="s">
        <v>24</v>
      </c>
      <c r="G27">
        <v>220</v>
      </c>
      <c r="H27" s="6">
        <v>270.32</v>
      </c>
      <c r="I27" s="6">
        <v>270.32</v>
      </c>
      <c r="J27" s="6">
        <f t="shared" si="0"/>
        <v>59470.400000000001</v>
      </c>
      <c r="K27" s="6">
        <f t="shared" si="1"/>
        <v>59470.400000000001</v>
      </c>
    </row>
    <row r="28" spans="1:11" ht="30" x14ac:dyDescent="0.25">
      <c r="A28">
        <v>23</v>
      </c>
      <c r="B28" t="s">
        <v>13</v>
      </c>
      <c r="C28" t="s">
        <v>14</v>
      </c>
      <c r="D28">
        <v>3300</v>
      </c>
      <c r="E28" s="9" t="s">
        <v>45</v>
      </c>
      <c r="F28" t="s">
        <v>46</v>
      </c>
      <c r="G28">
        <v>1</v>
      </c>
      <c r="H28" s="6">
        <v>306.52999999999997</v>
      </c>
      <c r="I28" s="6">
        <v>306.52999999999997</v>
      </c>
      <c r="J28" s="6">
        <f t="shared" si="0"/>
        <v>306.52999999999997</v>
      </c>
      <c r="K28" s="6">
        <f t="shared" si="1"/>
        <v>306.52999999999997</v>
      </c>
    </row>
    <row r="29" spans="1:11" ht="45" x14ac:dyDescent="0.25">
      <c r="A29">
        <v>24</v>
      </c>
      <c r="B29" t="s">
        <v>13</v>
      </c>
      <c r="C29" t="s">
        <v>17</v>
      </c>
      <c r="D29">
        <v>87263</v>
      </c>
      <c r="E29" s="9" t="s">
        <v>47</v>
      </c>
      <c r="F29" t="s">
        <v>19</v>
      </c>
      <c r="G29">
        <v>230</v>
      </c>
      <c r="H29" s="6">
        <v>112.3</v>
      </c>
      <c r="I29" s="6">
        <v>112.3</v>
      </c>
      <c r="J29" s="6">
        <f t="shared" si="0"/>
        <v>25829</v>
      </c>
      <c r="K29" s="6">
        <f t="shared" si="1"/>
        <v>25829</v>
      </c>
    </row>
    <row r="30" spans="1:11" ht="45" x14ac:dyDescent="0.25">
      <c r="A30">
        <v>25</v>
      </c>
      <c r="B30" t="s">
        <v>13</v>
      </c>
      <c r="C30" t="s">
        <v>14</v>
      </c>
      <c r="D30">
        <v>12287</v>
      </c>
      <c r="E30" s="9" t="s">
        <v>48</v>
      </c>
      <c r="F30" t="s">
        <v>16</v>
      </c>
      <c r="G30">
        <v>1</v>
      </c>
      <c r="H30" s="6">
        <v>2518.34</v>
      </c>
      <c r="I30" s="6">
        <v>2518.34</v>
      </c>
      <c r="J30" s="6">
        <f t="shared" si="0"/>
        <v>2518.34</v>
      </c>
      <c r="K30" s="6">
        <f t="shared" si="1"/>
        <v>2518.34</v>
      </c>
    </row>
    <row r="31" spans="1:11" ht="30" x14ac:dyDescent="0.25">
      <c r="A31">
        <v>26</v>
      </c>
      <c r="B31" t="s">
        <v>13</v>
      </c>
      <c r="C31" t="s">
        <v>17</v>
      </c>
      <c r="D31">
        <v>88488</v>
      </c>
      <c r="E31" s="9" t="s">
        <v>49</v>
      </c>
      <c r="F31" t="s">
        <v>19</v>
      </c>
      <c r="G31">
        <v>155</v>
      </c>
      <c r="H31" s="6">
        <v>17.95</v>
      </c>
      <c r="I31" s="6">
        <v>17.95</v>
      </c>
      <c r="J31" s="6">
        <f t="shared" si="0"/>
        <v>2782.25</v>
      </c>
      <c r="K31" s="6">
        <f t="shared" si="1"/>
        <v>2782.25</v>
      </c>
    </row>
    <row r="32" spans="1:11" ht="30" x14ac:dyDescent="0.25">
      <c r="A32">
        <v>27</v>
      </c>
      <c r="B32" t="s">
        <v>13</v>
      </c>
      <c r="C32" t="s">
        <v>17</v>
      </c>
      <c r="D32">
        <v>103689</v>
      </c>
      <c r="E32" s="9" t="s">
        <v>50</v>
      </c>
      <c r="F32" t="s">
        <v>19</v>
      </c>
      <c r="G32">
        <v>2</v>
      </c>
      <c r="H32" s="6">
        <v>471.44</v>
      </c>
      <c r="I32" s="6">
        <v>471.44</v>
      </c>
      <c r="J32" s="6">
        <f t="shared" si="0"/>
        <v>942.88</v>
      </c>
      <c r="K32" s="6">
        <f t="shared" si="1"/>
        <v>942.88</v>
      </c>
    </row>
    <row r="33" spans="1:11" x14ac:dyDescent="0.25">
      <c r="A33">
        <v>28</v>
      </c>
      <c r="B33" t="s">
        <v>13</v>
      </c>
      <c r="C33" t="s">
        <v>17</v>
      </c>
      <c r="D33">
        <v>97644</v>
      </c>
      <c r="E33" s="9" t="s">
        <v>51</v>
      </c>
      <c r="F33" t="s">
        <v>19</v>
      </c>
      <c r="G33">
        <v>14</v>
      </c>
      <c r="H33" s="6">
        <v>12.75</v>
      </c>
      <c r="I33" s="6">
        <v>12.75</v>
      </c>
      <c r="J33" s="6">
        <f t="shared" si="0"/>
        <v>178.5</v>
      </c>
      <c r="K33" s="6">
        <f t="shared" si="1"/>
        <v>178.5</v>
      </c>
    </row>
    <row r="34" spans="1:11" ht="30" x14ac:dyDescent="0.25">
      <c r="A34">
        <v>29</v>
      </c>
      <c r="B34" t="s">
        <v>13</v>
      </c>
      <c r="C34" t="s">
        <v>17</v>
      </c>
      <c r="D34">
        <v>103782</v>
      </c>
      <c r="E34" s="9" t="s">
        <v>52</v>
      </c>
      <c r="F34" t="s">
        <v>42</v>
      </c>
      <c r="G34">
        <v>8</v>
      </c>
      <c r="H34" s="6">
        <v>35.74</v>
      </c>
      <c r="I34" s="6">
        <v>35.74</v>
      </c>
      <c r="J34" s="6">
        <f t="shared" si="0"/>
        <v>285.92</v>
      </c>
      <c r="K34" s="6">
        <f t="shared" si="1"/>
        <v>285.92</v>
      </c>
    </row>
    <row r="35" spans="1:11" ht="30" x14ac:dyDescent="0.25">
      <c r="A35">
        <v>30</v>
      </c>
      <c r="B35" t="s">
        <v>13</v>
      </c>
      <c r="C35" t="s">
        <v>17</v>
      </c>
      <c r="D35">
        <v>106320</v>
      </c>
      <c r="E35" s="9" t="s">
        <v>53</v>
      </c>
      <c r="F35" t="s">
        <v>42</v>
      </c>
      <c r="G35">
        <v>2</v>
      </c>
      <c r="H35" s="6">
        <v>2633.49</v>
      </c>
      <c r="I35" s="6">
        <v>2633.49</v>
      </c>
      <c r="J35" s="6">
        <f t="shared" si="0"/>
        <v>5266.98</v>
      </c>
      <c r="K35" s="6">
        <f t="shared" si="1"/>
        <v>5266.98</v>
      </c>
    </row>
    <row r="36" spans="1:11" x14ac:dyDescent="0.25">
      <c r="A36">
        <v>31</v>
      </c>
      <c r="B36" t="s">
        <v>13</v>
      </c>
      <c r="C36" t="s">
        <v>14</v>
      </c>
      <c r="D36">
        <v>693</v>
      </c>
      <c r="E36" s="9" t="s">
        <v>54</v>
      </c>
      <c r="F36" t="s">
        <v>16</v>
      </c>
      <c r="G36">
        <v>5</v>
      </c>
      <c r="H36" s="6">
        <v>189.68</v>
      </c>
      <c r="I36" s="6">
        <v>189.68</v>
      </c>
      <c r="J36" s="6">
        <f t="shared" si="0"/>
        <v>948.40000000000009</v>
      </c>
      <c r="K36" s="6">
        <f t="shared" si="1"/>
        <v>948.40000000000009</v>
      </c>
    </row>
    <row r="37" spans="1:11" ht="45" x14ac:dyDescent="0.25">
      <c r="A37">
        <v>32</v>
      </c>
      <c r="B37" t="s">
        <v>13</v>
      </c>
      <c r="C37" t="s">
        <v>17</v>
      </c>
      <c r="D37">
        <v>106122</v>
      </c>
      <c r="E37" s="9" t="s">
        <v>55</v>
      </c>
      <c r="F37" t="s">
        <v>24</v>
      </c>
      <c r="G37">
        <v>90</v>
      </c>
      <c r="H37" s="6">
        <v>100.87</v>
      </c>
      <c r="I37" s="6">
        <v>100.87</v>
      </c>
      <c r="J37" s="6">
        <f t="shared" si="0"/>
        <v>9078.3000000000011</v>
      </c>
      <c r="K37" s="6">
        <f t="shared" si="1"/>
        <v>9078.3000000000011</v>
      </c>
    </row>
    <row r="38" spans="1:11" x14ac:dyDescent="0.25">
      <c r="A38">
        <v>33</v>
      </c>
      <c r="B38" t="s">
        <v>13</v>
      </c>
      <c r="C38" t="s">
        <v>14</v>
      </c>
      <c r="D38">
        <v>640</v>
      </c>
      <c r="E38" s="9" t="s">
        <v>56</v>
      </c>
      <c r="F38" t="s">
        <v>16</v>
      </c>
      <c r="G38">
        <v>4</v>
      </c>
      <c r="H38" s="6">
        <v>321.04000000000002</v>
      </c>
      <c r="I38" s="6">
        <v>321.04000000000002</v>
      </c>
      <c r="J38" s="6">
        <f t="shared" si="0"/>
        <v>1284.1600000000001</v>
      </c>
      <c r="K38" s="6">
        <f t="shared" si="1"/>
        <v>1284.1600000000001</v>
      </c>
    </row>
    <row r="39" spans="1:11" ht="30" x14ac:dyDescent="0.25">
      <c r="A39">
        <v>34</v>
      </c>
      <c r="B39" t="s">
        <v>13</v>
      </c>
      <c r="C39" t="s">
        <v>17</v>
      </c>
      <c r="D39">
        <v>102185</v>
      </c>
      <c r="E39" s="9" t="s">
        <v>57</v>
      </c>
      <c r="F39" t="s">
        <v>42</v>
      </c>
      <c r="G39">
        <v>1</v>
      </c>
      <c r="H39" s="6">
        <v>4604.79</v>
      </c>
      <c r="I39" s="6">
        <v>4604.79</v>
      </c>
      <c r="J39" s="6">
        <f t="shared" si="0"/>
        <v>4604.79</v>
      </c>
      <c r="K39" s="6">
        <f t="shared" si="1"/>
        <v>4604.79</v>
      </c>
    </row>
    <row r="40" spans="1:11" ht="30" x14ac:dyDescent="0.25">
      <c r="A40">
        <v>35</v>
      </c>
      <c r="B40" t="s">
        <v>13</v>
      </c>
      <c r="C40" t="s">
        <v>17</v>
      </c>
      <c r="D40">
        <v>100938</v>
      </c>
      <c r="E40" s="9" t="s">
        <v>58</v>
      </c>
      <c r="F40" t="s">
        <v>59</v>
      </c>
      <c r="G40">
        <v>120</v>
      </c>
      <c r="H40" s="6">
        <v>7.83</v>
      </c>
      <c r="I40" s="6">
        <v>7.83</v>
      </c>
      <c r="J40" s="6">
        <f t="shared" si="0"/>
        <v>939.6</v>
      </c>
      <c r="K40" s="6">
        <f t="shared" si="1"/>
        <v>939.6</v>
      </c>
    </row>
    <row r="41" spans="1:11" ht="30" x14ac:dyDescent="0.25">
      <c r="A41">
        <v>36</v>
      </c>
      <c r="B41" t="s">
        <v>13</v>
      </c>
      <c r="C41" t="s">
        <v>17</v>
      </c>
      <c r="D41">
        <v>106320</v>
      </c>
      <c r="E41" s="9" t="s">
        <v>53</v>
      </c>
      <c r="F41" t="s">
        <v>42</v>
      </c>
      <c r="G41">
        <v>1</v>
      </c>
      <c r="H41" s="6">
        <v>2626.03</v>
      </c>
      <c r="I41" s="6">
        <v>2626.03</v>
      </c>
      <c r="J41" s="6">
        <f t="shared" si="0"/>
        <v>2626.03</v>
      </c>
      <c r="K41" s="6">
        <f t="shared" si="1"/>
        <v>2626.03</v>
      </c>
    </row>
    <row r="42" spans="1:11" ht="45" x14ac:dyDescent="0.25">
      <c r="A42">
        <v>37</v>
      </c>
      <c r="B42" t="s">
        <v>60</v>
      </c>
      <c r="C42" t="s">
        <v>17</v>
      </c>
      <c r="D42">
        <v>4998</v>
      </c>
      <c r="E42" s="9" t="s">
        <v>61</v>
      </c>
      <c r="F42" t="s">
        <v>19</v>
      </c>
      <c r="G42">
        <v>4</v>
      </c>
      <c r="H42" s="6">
        <v>654.91999999999996</v>
      </c>
      <c r="I42" s="6">
        <v>654.91999999999996</v>
      </c>
      <c r="J42" s="6">
        <f t="shared" si="0"/>
        <v>2619.6799999999998</v>
      </c>
      <c r="K42" s="6">
        <f t="shared" si="1"/>
        <v>2619.6799999999998</v>
      </c>
    </row>
    <row r="43" spans="1:11" x14ac:dyDescent="0.25">
      <c r="A43">
        <v>38</v>
      </c>
      <c r="B43" t="s">
        <v>13</v>
      </c>
      <c r="C43" t="s">
        <v>17</v>
      </c>
      <c r="D43">
        <v>105114</v>
      </c>
      <c r="E43" s="9" t="s">
        <v>62</v>
      </c>
      <c r="F43" t="s">
        <v>24</v>
      </c>
      <c r="G43">
        <v>2</v>
      </c>
      <c r="H43" s="6">
        <v>1939.45</v>
      </c>
      <c r="I43" s="6">
        <v>1939.45</v>
      </c>
      <c r="J43" s="6">
        <f t="shared" si="0"/>
        <v>3878.9</v>
      </c>
      <c r="K43" s="6">
        <f t="shared" si="1"/>
        <v>3878.9</v>
      </c>
    </row>
    <row r="44" spans="1:11" ht="30" x14ac:dyDescent="0.25">
      <c r="A44">
        <v>39</v>
      </c>
      <c r="B44" t="s">
        <v>13</v>
      </c>
      <c r="C44" t="s">
        <v>14</v>
      </c>
      <c r="D44">
        <v>13060</v>
      </c>
      <c r="E44" s="9" t="s">
        <v>63</v>
      </c>
      <c r="F44" t="s">
        <v>64</v>
      </c>
      <c r="G44">
        <v>12</v>
      </c>
      <c r="H44" s="6">
        <v>484.31</v>
      </c>
      <c r="I44" s="6">
        <v>484.31</v>
      </c>
      <c r="J44" s="6">
        <f t="shared" si="0"/>
        <v>5811.72</v>
      </c>
      <c r="K44" s="6">
        <f t="shared" si="1"/>
        <v>5811.72</v>
      </c>
    </row>
    <row r="45" spans="1:11" ht="30" x14ac:dyDescent="0.25">
      <c r="A45">
        <v>40</v>
      </c>
      <c r="B45" t="s">
        <v>13</v>
      </c>
      <c r="C45" t="s">
        <v>17</v>
      </c>
      <c r="D45">
        <v>105115</v>
      </c>
      <c r="E45" s="9" t="s">
        <v>65</v>
      </c>
      <c r="F45" t="s">
        <v>42</v>
      </c>
      <c r="G45">
        <v>3</v>
      </c>
      <c r="H45" s="6">
        <v>144.85</v>
      </c>
      <c r="I45" s="6">
        <v>144.85</v>
      </c>
      <c r="J45" s="6">
        <f t="shared" si="0"/>
        <v>434.54999999999995</v>
      </c>
      <c r="K45" s="6">
        <f t="shared" si="1"/>
        <v>434.54999999999995</v>
      </c>
    </row>
    <row r="46" spans="1:11" ht="45" x14ac:dyDescent="0.25">
      <c r="A46">
        <v>41</v>
      </c>
      <c r="B46" t="s">
        <v>60</v>
      </c>
      <c r="C46" t="s">
        <v>17</v>
      </c>
      <c r="D46">
        <v>10776</v>
      </c>
      <c r="E46" s="9" t="s">
        <v>66</v>
      </c>
      <c r="F46" t="s">
        <v>22</v>
      </c>
      <c r="G46">
        <v>2</v>
      </c>
      <c r="H46" s="6">
        <v>725.58</v>
      </c>
      <c r="I46" s="6">
        <v>725.58</v>
      </c>
      <c r="J46" s="6">
        <f t="shared" si="0"/>
        <v>1451.16</v>
      </c>
      <c r="K46" s="6">
        <f t="shared" si="1"/>
        <v>1451.16</v>
      </c>
    </row>
    <row r="47" spans="1:11" ht="30" x14ac:dyDescent="0.25">
      <c r="A47">
        <v>42</v>
      </c>
      <c r="B47" t="s">
        <v>60</v>
      </c>
      <c r="C47" t="s">
        <v>14</v>
      </c>
      <c r="D47">
        <v>10491</v>
      </c>
      <c r="E47" s="9" t="s">
        <v>67</v>
      </c>
      <c r="F47" t="s">
        <v>68</v>
      </c>
      <c r="G47">
        <v>2</v>
      </c>
      <c r="H47" s="6">
        <v>1800</v>
      </c>
      <c r="I47" s="6">
        <v>1800</v>
      </c>
      <c r="J47" s="6">
        <f t="shared" si="0"/>
        <v>3600</v>
      </c>
      <c r="K47" s="6">
        <f t="shared" si="1"/>
        <v>3600</v>
      </c>
    </row>
    <row r="48" spans="1:11" ht="60" x14ac:dyDescent="0.25">
      <c r="A48">
        <v>43</v>
      </c>
      <c r="B48" t="s">
        <v>13</v>
      </c>
      <c r="C48" t="s">
        <v>14</v>
      </c>
      <c r="D48">
        <v>4299</v>
      </c>
      <c r="E48" s="9" t="s">
        <v>69</v>
      </c>
      <c r="F48" t="s">
        <v>37</v>
      </c>
      <c r="G48">
        <v>2</v>
      </c>
      <c r="H48" s="6">
        <v>658.97</v>
      </c>
      <c r="I48" s="6">
        <v>658.97</v>
      </c>
      <c r="J48" s="6">
        <f t="shared" si="0"/>
        <v>1317.94</v>
      </c>
      <c r="K48" s="6">
        <f t="shared" si="1"/>
        <v>1317.94</v>
      </c>
    </row>
    <row r="49" spans="5:11" x14ac:dyDescent="0.25">
      <c r="E49" s="9"/>
      <c r="H49" s="6"/>
      <c r="I49" s="6"/>
      <c r="J49" s="6"/>
      <c r="K49" s="6"/>
    </row>
    <row r="50" spans="5:11" ht="15.75" x14ac:dyDescent="0.25">
      <c r="E50" s="9"/>
      <c r="H50" s="6"/>
      <c r="I50" s="7" t="s">
        <v>11</v>
      </c>
      <c r="J50" s="7"/>
      <c r="K50" s="7">
        <f>SUM(K6:K48)</f>
        <v>416982.63999999996</v>
      </c>
    </row>
    <row r="51" spans="5:11" ht="15.75" x14ac:dyDescent="0.25">
      <c r="E51" s="9"/>
      <c r="H51" s="6"/>
      <c r="I51" s="7" t="s">
        <v>70</v>
      </c>
      <c r="J51" s="7"/>
      <c r="K51" s="7">
        <f>K52-K50</f>
        <v>136853.70244800003</v>
      </c>
    </row>
    <row r="52" spans="5:11" ht="15.75" x14ac:dyDescent="0.25">
      <c r="E52" s="9"/>
      <c r="H52" s="6"/>
      <c r="I52" s="7" t="s">
        <v>12</v>
      </c>
      <c r="J52" s="7"/>
      <c r="K52" s="7">
        <f>K50*1.3282</f>
        <v>553836.34244799998</v>
      </c>
    </row>
    <row r="53" spans="5:11" x14ac:dyDescent="0.25">
      <c r="E53" s="9"/>
      <c r="H53" s="6"/>
      <c r="I53" s="6"/>
      <c r="J53" s="6"/>
      <c r="K53" s="6"/>
    </row>
  </sheetData>
  <sheetProtection formatCells="0" formatColumns="0" formatRows="0" insertColumns="0" insertRows="0" insertHyperlinks="0" deleteColumns="0" deleteRows="0" sort="0" autoFilter="0" pivotTables="0"/>
  <autoFilter ref="A5:K48" xr:uid="{00000000-0009-0000-0000-000000000000}"/>
  <mergeCells count="1">
    <mergeCell ref="A3:B3"/>
  </mergeCells>
  <pageMargins left="0.7" right="0.7" top="0.75" bottom="0.75" header="0.3" footer="0.3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NÃO DESONERADO-SP</vt:lpstr>
      <vt:lpstr>DESONERADO-SP (2)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Sgt Thaiane</cp:lastModifiedBy>
  <cp:lastPrinted>2026-06-15T14:22:53Z</cp:lastPrinted>
  <dcterms:created xsi:type="dcterms:W3CDTF">2026-06-09T19:02:12Z</dcterms:created>
  <dcterms:modified xsi:type="dcterms:W3CDTF">2026-06-17T19:49:19Z</dcterms:modified>
  <cp:category>Sinapi Excel</cp:category>
</cp:coreProperties>
</file>